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4C14F9A-59BE-46DD-AF95-F5D9809B09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5" i="3"/>
  <c r="D29" i="8"/>
  <c r="A11" i="3"/>
  <c r="D28" i="8"/>
  <c r="D5" i="5"/>
  <c r="A15" i="4"/>
  <c r="D30" i="8"/>
  <c r="A10" i="5"/>
  <c r="C24" i="8"/>
  <c r="A41" i="6"/>
  <c r="D6" i="5"/>
  <c r="D16" i="5"/>
  <c r="D4" i="5"/>
  <c r="A15" i="3"/>
  <c r="D11" i="3"/>
  <c r="C25" i="8"/>
  <c r="C21" i="8"/>
  <c r="D10" i="2"/>
  <c r="D7" i="5"/>
  <c r="A43" i="6"/>
  <c r="A42" i="6"/>
  <c r="D9" i="5"/>
  <c r="D29" i="5"/>
  <c r="A10" i="2"/>
  <c r="A11" i="4"/>
  <c r="C22" i="8"/>
  <c r="D21" i="5"/>
  <c r="D26" i="5"/>
  <c r="A2" i="8" l="1"/>
  <c r="A2" i="7"/>
  <c r="A2" i="6"/>
  <c r="A2" i="5"/>
  <c r="A2" i="4"/>
  <c r="A2" i="3"/>
  <c r="A2" i="2"/>
  <c r="A2" i="1"/>
  <c r="B22" i="8" l="1"/>
  <c r="B21" i="8" l="1"/>
  <c r="B24" i="8" s="1"/>
  <c r="B9" i="7"/>
  <c r="B7" i="6"/>
  <c r="D7" i="6" s="1"/>
  <c r="C7" i="6"/>
  <c r="B8" i="6"/>
  <c r="D8" i="6" s="1"/>
  <c r="C8" i="6"/>
  <c r="B9" i="6"/>
  <c r="D9" i="6" s="1"/>
  <c r="C9" i="6"/>
  <c r="B10" i="6"/>
  <c r="D10" i="6" s="1"/>
  <c r="C10" i="6"/>
  <c r="B11" i="6"/>
  <c r="D11" i="6" s="1"/>
  <c r="C11" i="6"/>
  <c r="B12" i="6"/>
  <c r="D12" i="6" s="1"/>
  <c r="C12" i="6"/>
  <c r="B13" i="6"/>
  <c r="C13" i="6"/>
  <c r="D13" i="6"/>
  <c r="B14" i="6"/>
  <c r="D14" i="6" s="1"/>
  <c r="C14" i="6"/>
  <c r="B15" i="6"/>
  <c r="C15" i="6"/>
  <c r="D15" i="6"/>
  <c r="B16" i="6"/>
  <c r="C16" i="6"/>
  <c r="D16" i="6"/>
  <c r="B17" i="6"/>
  <c r="D17" i="6" s="1"/>
  <c r="C17" i="6"/>
  <c r="B18" i="6"/>
  <c r="D18" i="6" s="1"/>
  <c r="C18" i="6"/>
  <c r="B19" i="6"/>
  <c r="D19" i="6" s="1"/>
  <c r="C19" i="6"/>
  <c r="B20" i="6"/>
  <c r="D20" i="6" s="1"/>
  <c r="C20" i="6"/>
  <c r="B21" i="6"/>
  <c r="C21" i="6"/>
  <c r="D21" i="6"/>
  <c r="B22" i="6"/>
  <c r="D22" i="6" s="1"/>
  <c r="C22" i="6"/>
  <c r="B23" i="6"/>
  <c r="D23" i="6" s="1"/>
  <c r="C23" i="6"/>
  <c r="B24" i="6"/>
  <c r="C24" i="6"/>
  <c r="D24" i="6"/>
  <c r="B25" i="6"/>
  <c r="D25" i="6" s="1"/>
  <c r="C25" i="6"/>
  <c r="B26" i="6"/>
  <c r="D26" i="6" s="1"/>
  <c r="C26" i="6"/>
  <c r="B27" i="6"/>
  <c r="C27" i="6"/>
  <c r="D27" i="6"/>
  <c r="B28" i="6"/>
  <c r="D28" i="6" s="1"/>
  <c r="C28" i="6"/>
  <c r="B29" i="6"/>
  <c r="D29" i="6" s="1"/>
  <c r="C29" i="6"/>
  <c r="B30" i="6"/>
  <c r="D30" i="6" s="1"/>
  <c r="C30" i="6"/>
  <c r="B31" i="6"/>
  <c r="D31" i="6" s="1"/>
  <c r="C31" i="6"/>
  <c r="B32" i="6"/>
  <c r="D32" i="6" s="1"/>
  <c r="C32" i="6"/>
  <c r="B33" i="6"/>
  <c r="D33" i="6" s="1"/>
  <c r="C33" i="6"/>
  <c r="B34" i="6"/>
  <c r="D34" i="6" s="1"/>
  <c r="C34" i="6"/>
  <c r="B35" i="6"/>
  <c r="C35" i="6"/>
  <c r="D35" i="6"/>
  <c r="B36" i="6"/>
  <c r="C36" i="6"/>
  <c r="D36" i="6"/>
  <c r="B37" i="6"/>
  <c r="D37" i="6" s="1"/>
  <c r="C37" i="6"/>
  <c r="B38" i="6"/>
  <c r="D38" i="6" s="1"/>
  <c r="C38" i="6"/>
  <c r="B39" i="6"/>
  <c r="C39" i="6"/>
  <c r="D39" i="6"/>
  <c r="B25" i="8" l="1"/>
  <c r="C30" i="8" s="1"/>
  <c r="C29" i="5"/>
  <c r="A28" i="5"/>
  <c r="C28" i="8" l="1"/>
  <c r="C29" i="8" s="1"/>
  <c r="C26" i="5"/>
  <c r="A23" i="5"/>
  <c r="C21" i="5"/>
  <c r="A18" i="5"/>
  <c r="C16" i="5"/>
  <c r="A14" i="5"/>
  <c r="B9" i="5"/>
  <c r="A9" i="5"/>
  <c r="C7" i="5"/>
  <c r="C6" i="5"/>
  <c r="C5" i="5"/>
  <c r="C4" i="5"/>
  <c r="B10" i="4"/>
  <c r="B14" i="4" s="1"/>
  <c r="B17" i="4" s="1"/>
  <c r="A10" i="4"/>
  <c r="E14" i="3"/>
  <c r="D14" i="3"/>
  <c r="B14" i="3"/>
  <c r="A14" i="3"/>
  <c r="E10" i="3"/>
  <c r="D10" i="3"/>
  <c r="B10" i="3"/>
  <c r="A10" i="3"/>
  <c r="E9" i="2"/>
  <c r="D9" i="2"/>
  <c r="B9" i="2"/>
  <c r="A9" i="2"/>
  <c r="C9" i="5" l="1"/>
  <c r="A71" i="1"/>
  <c r="A72" i="1"/>
  <c r="A73" i="1"/>
  <c r="A74" i="1"/>
  <c r="A75" i="1"/>
  <c r="A76" i="1"/>
  <c r="A77" i="1"/>
</calcChain>
</file>

<file path=xl/sharedStrings.xml><?xml version="1.0" encoding="utf-8"?>
<sst xmlns="http://schemas.openxmlformats.org/spreadsheetml/2006/main" count="169" uniqueCount="117">
  <si>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</si>
  <si>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alpha or beta is less than or equals 0.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</si>
  <si>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</si>
  <si>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</si>
  <si>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</si>
  <si>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</si>
  <si>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GAMMA.DIST Function</t>
  </si>
  <si>
    <t>The probability that a ship will arrive in 6 hours</t>
  </si>
  <si>
    <r>
      <t xml:space="preserve">The probability that </t>
    </r>
    <r>
      <rPr>
        <b/>
        <sz val="10"/>
        <rFont val="Arial"/>
        <family val="2"/>
      </rPr>
      <t>no</t>
    </r>
    <r>
      <rPr>
        <sz val="10"/>
        <rFont val="Arial"/>
        <family val="2"/>
      </rPr>
      <t xml:space="preserve"> ship will arrive within 6 hours</t>
    </r>
  </si>
  <si>
    <t>The probability that a ship will arrive within 6 hours</t>
  </si>
  <si>
    <t>Calculate the following:</t>
  </si>
  <si>
    <t>Beta</t>
  </si>
  <si>
    <t>Alpha</t>
  </si>
  <si>
    <t>Variance</t>
  </si>
  <si>
    <t>Average difference</t>
  </si>
  <si>
    <t>Time since last arrival</t>
  </si>
  <si>
    <t>Hours</t>
  </si>
  <si>
    <t>We have the following data on time differences between arrival of ships at port.</t>
  </si>
  <si>
    <t>If you refer to the cumulative probability chart above, you'll find this is plotted OK.</t>
  </si>
  <si>
    <t>Probability</t>
  </si>
  <si>
    <t>Given time (x)</t>
  </si>
  <si>
    <t>Calculate the probability of an event that has a Poisson distribution occuring before a given time (x) where the Gamma Distribution alpha = a and beta = b.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</si>
  <si>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</si>
  <si>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</si>
  <si>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</si>
  <si>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</si>
  <si>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</si>
  <si>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Integer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</si>
  <si>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</si>
  <si>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</si>
  <si>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</si>
  <si>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</si>
  <si>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</si>
  <si>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</si>
  <si>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</si>
  <si>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</si>
  <si>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</si>
  <si>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</si>
  <si>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</si>
  <si>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</si>
  <si>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</si>
  <si>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</si>
  <si>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Value of x</t>
  </si>
  <si>
    <t>Check using GAMMA.INV</t>
  </si>
  <si>
    <t>Using GAMMA.DIST</t>
  </si>
  <si>
    <t>Cumulative (TRUE) Probability (FALSE)</t>
  </si>
  <si>
    <t>Using GAMMADIST</t>
  </si>
  <si>
    <t>Index of Examples</t>
  </si>
  <si>
    <t>Examples of Use of GAMMA.DIST</t>
  </si>
  <si>
    <t>The equation for the probability density function is:</t>
  </si>
  <si>
    <t>In the above: Alpha = Shape = (Mean)^2 / Variance.﻿ And Beta = Scale = Variance / Mean.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</si>
  <si>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</si>
  <si>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</si>
  <si>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</si>
  <si>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</si>
  <si>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</si>
  <si>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</si>
  <si>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</si>
  <si>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A parameter to the distribution. If Beta = 1 then GAMMADIST returns the standard gamma distribution.</t>
  </si>
  <si>
    <t>beta</t>
  </si>
  <si>
    <t>A parameter to the distribution</t>
  </si>
  <si>
    <t>alpha</t>
  </si>
  <si>
    <t>Must be greater than or equal to 0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</si>
  <si>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</si>
  <si>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</si>
  <si>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</si>
  <si>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</si>
  <si>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</si>
  <si>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</si>
  <si>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</si>
  <si>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=GAMMA.DIST(</t>
    </r>
    <r>
      <rPr>
        <b/>
        <sz val="10"/>
        <color rgb="FFFF0000"/>
        <rFont val="Arial"/>
        <family val="2"/>
      </rPr>
      <t>x,alpha,beta,cumulative</t>
    </r>
    <r>
      <rPr>
        <sz val="10"/>
        <rFont val="Arial"/>
        <family val="2"/>
      </rPr>
      <t>)</t>
    </r>
  </si>
  <si>
    <t>Syntax:</t>
  </si>
  <si>
    <t>Gamma is usually represents by Γ which is the Greek letter G.</t>
  </si>
  <si>
    <t>The Gamma distribution can also be obtained by summing exponential random variables and has uses for assessing credit risk and internet traffic modelling.</t>
  </si>
  <si>
    <t>According to Wiki, the gamma distribution has been used to model the size of insurance claims and amount of rainwater accumulated in a reservoir.</t>
  </si>
  <si>
    <t>In probability theory and statistics, the gamma distribution is a two-parameter family of continuous probability distributions.</t>
  </si>
  <si>
    <t>Statements of Microsoft indicate that the GAMMADIST and other replaced functions may be omitted in later versions of Excel. In Excel 2013 they are provided in a new "Compatibility" classification.</t>
  </si>
  <si>
    <t>The GAMMA.DIST function appears to return the same as GAMMADIST.</t>
  </si>
  <si>
    <t>2010 saw a complete revision in the calculation algorithms and more appropriate naming of many statistical functions including GAMMADIST.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</si>
  <si>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</si>
  <si>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</si>
  <si>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</si>
  <si>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GAMMADIST (Now in Compatibility classification).</t>
  </si>
  <si>
    <t>Built in.</t>
  </si>
  <si>
    <t>Classification - Statistics &gt; Distribution</t>
  </si>
  <si>
    <t>Classification, Source, History</t>
  </si>
  <si>
    <t>b. The probability density function for the gamma distribution,</t>
  </si>
  <si>
    <t>a. The cumulative distribution function of the gamma distribution.</t>
  </si>
  <si>
    <t>Returns either:</t>
  </si>
  <si>
    <t>GAMMA.DIST</t>
  </si>
  <si>
    <t>It is used in statistics. Multiplying a Chi-square random variable by a constant gives a Gamma random variable with the result that most estimates of variance obtained in inferential statistics have a Gamma distribution.</t>
  </si>
  <si>
    <t>Related / Similar And Frequently Used With Functions</t>
  </si>
  <si>
    <t>Related / Similar</t>
  </si>
  <si>
    <t>Returns either the cumulative probability or the probability density of the Gamma distribution.</t>
  </si>
  <si>
    <t>GAMMA.INV</t>
  </si>
  <si>
    <t>Returns the inverse of the gamma cumulative distribution. If p = GAMMA.DIST(x,...), then GAMMA.INV(p,...) = x.</t>
  </si>
  <si>
    <t>GAMMALN</t>
  </si>
  <si>
    <t>Returns the natural logarithm of the gamma function, Γ(x).</t>
  </si>
  <si>
    <t>GAMMALN.PRECISE</t>
  </si>
  <si>
    <t>GAMMADIST</t>
  </si>
  <si>
    <t>GAMMAINV</t>
  </si>
  <si>
    <t>Returns the inverse of the gamma cumulative distribution. If p = GAMMADIST(x,...), then GAMMAINV(p,...) = x.</t>
  </si>
  <si>
    <t>GAMMA</t>
  </si>
  <si>
    <t>Returns the gamma function value.</t>
  </si>
  <si>
    <t>Example 1:- Simple Example Of Use Of GAMMA.DIST.</t>
  </si>
  <si>
    <t>Example 2:- Comparison With GAMMADIST That GAMMA.DIST Replaced In Excel 2010.</t>
  </si>
  <si>
    <t>Example 3:- Crosscheck Of GAMMA.DIST With GAMMA.INV</t>
  </si>
  <si>
    <t>Example 4:- Validating Data For GAMMA.DIST</t>
  </si>
  <si>
    <t>Example 5:- Tabulating And Charting GAMMA.DIST</t>
  </si>
  <si>
    <t>Example 6:- Using GAMMA.DIST To Derive Probability Of A Poisson Event</t>
  </si>
  <si>
    <t>Example 7:- Worked Example Using GAMMA.DIST To Derive Probabilities Of A Poisson Event.</t>
  </si>
  <si>
    <t>Replaced functions in Excel 2010 in Compatibilty classification:</t>
  </si>
  <si>
    <t>File Creation Date : 19-Jun-2020</t>
  </si>
  <si>
    <t xml:space="preserve">Open the Excel help for this function. </t>
  </si>
  <si>
    <t>Double Click on GAMMA.DIST and then click on the link</t>
  </si>
  <si>
    <t>Enter =GAMMA.DIST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</si>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</sst>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6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applyFont="1" applyFill="1" applyAlignment="1" applyProtection="1"/>
    <xf numFmtId="0" fontId="6" fillId="0" borderId="0" xfId="0" applyFont="1" applyFill="1" applyProtection="1"/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164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Gamma Distributions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77767954333297"/>
          <c:y val="5.3724755466659918E-2"/>
          <c:w val="0.85792970492852572"/>
          <c:h val="0.71761169248892542"/>
        </c:manualLayout>
      </c:layout>
      <c:lineChart>
        <c:grouping val="standard"/>
        <c:varyColors val="0"/>
        <c:ser>
          <c:idx val="1"/>
          <c:order val="0"/>
          <c:tx>
            <c:v>Lower Cumulative Distribution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5'!$A$7:$A$39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5'!$B$7:$B$39</c:f>
              <c:numCache>
                <c:formatCode>0.0000000</c:formatCode>
                <c:ptCount val="33"/>
                <c:pt idx="0">
                  <c:v>0</c:v>
                </c:pt>
                <c:pt idx="1">
                  <c:v>2.6499021160743909E-2</c:v>
                </c:pt>
                <c:pt idx="2">
                  <c:v>9.0204010431049864E-2</c:v>
                </c:pt>
                <c:pt idx="3">
                  <c:v>0.17335853270322427</c:v>
                </c:pt>
                <c:pt idx="4">
                  <c:v>0.26424111765711522</c:v>
                </c:pt>
                <c:pt idx="5">
                  <c:v>0.35536420706457222</c:v>
                </c:pt>
                <c:pt idx="6">
                  <c:v>0.44217459962892536</c:v>
                </c:pt>
                <c:pt idx="7">
                  <c:v>0.52212165551127621</c:v>
                </c:pt>
                <c:pt idx="8">
                  <c:v>0.59399415029016189</c:v>
                </c:pt>
                <c:pt idx="9">
                  <c:v>0.65745252017394096</c:v>
                </c:pt>
                <c:pt idx="10">
                  <c:v>0.71270250481635422</c:v>
                </c:pt>
                <c:pt idx="11">
                  <c:v>0.76027052047484656</c:v>
                </c:pt>
                <c:pt idx="12">
                  <c:v>0.80085172652854419</c:v>
                </c:pt>
                <c:pt idx="13">
                  <c:v>0.83520961671518146</c:v>
                </c:pt>
                <c:pt idx="14">
                  <c:v>0.86411177459956678</c:v>
                </c:pt>
                <c:pt idx="15">
                  <c:v>0.88829070718395675</c:v>
                </c:pt>
                <c:pt idx="16">
                  <c:v>0.90842180555632912</c:v>
                </c:pt>
                <c:pt idx="17">
                  <c:v>0.92511277197775388</c:v>
                </c:pt>
                <c:pt idx="18">
                  <c:v>0.93890051903966731</c:v>
                </c:pt>
                <c:pt idx="19">
                  <c:v>0.95025275258205633</c:v>
                </c:pt>
                <c:pt idx="20">
                  <c:v>0.95957231800548715</c:v>
                </c:pt>
                <c:pt idx="21">
                  <c:v>0.96720301000511633</c:v>
                </c:pt>
                <c:pt idx="22">
                  <c:v>0.97343598564998357</c:v>
                </c:pt>
                <c:pt idx="23">
                  <c:v>0.97851622962355977</c:v>
                </c:pt>
                <c:pt idx="24">
                  <c:v>0.98264873476333547</c:v>
                </c:pt>
                <c:pt idx="25">
                  <c:v>0.98600420751234918</c:v>
                </c:pt>
                <c:pt idx="26">
                  <c:v>0.9887242060526682</c:v>
                </c:pt>
                <c:pt idx="27">
                  <c:v>0.9909256829388684</c:v>
                </c:pt>
                <c:pt idx="28">
                  <c:v>0.99270494427556388</c:v>
                </c:pt>
                <c:pt idx="29">
                  <c:v>0.99414106129204893</c:v>
                </c:pt>
                <c:pt idx="30">
                  <c:v>0.9952987828537434</c:v>
                </c:pt>
                <c:pt idx="31">
                  <c:v>0.99623100276996279</c:v>
                </c:pt>
                <c:pt idx="32">
                  <c:v>0.99698083634887746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230-4F6D-904D-17C1ABD2C72B}"/>
            </c:ext>
          </c:extLst>
        </c:ser>
        <c:ser>
          <c:idx val="2"/>
          <c:order val="1"/>
          <c:tx>
            <c:v>Probability Density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5'!$A$7:$A$39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5'!$C$7:$C$39</c:f>
              <c:numCache>
                <c:formatCode>0.0000000</c:formatCode>
                <c:ptCount val="33"/>
                <c:pt idx="0">
                  <c:v>0</c:v>
                </c:pt>
                <c:pt idx="1">
                  <c:v>0.19470019576785122</c:v>
                </c:pt>
                <c:pt idx="2">
                  <c:v>0.30326532985631671</c:v>
                </c:pt>
                <c:pt idx="3">
                  <c:v>0.35427491455576099</c:v>
                </c:pt>
                <c:pt idx="4">
                  <c:v>0.36787944117144228</c:v>
                </c:pt>
                <c:pt idx="5">
                  <c:v>0.35813099607523763</c:v>
                </c:pt>
                <c:pt idx="6">
                  <c:v>0.33469524022264474</c:v>
                </c:pt>
                <c:pt idx="7">
                  <c:v>0.30410440103827902</c:v>
                </c:pt>
                <c:pt idx="8">
                  <c:v>0.27067056647322546</c:v>
                </c:pt>
                <c:pt idx="9">
                  <c:v>0.23714825526419478</c:v>
                </c:pt>
                <c:pt idx="10">
                  <c:v>0.20521249655974702</c:v>
                </c:pt>
                <c:pt idx="11">
                  <c:v>0.17580161831844585</c:v>
                </c:pt>
                <c:pt idx="12">
                  <c:v>0.14936120510359183</c:v>
                </c:pt>
                <c:pt idx="13">
                  <c:v>0.12601617545309657</c:v>
                </c:pt>
                <c:pt idx="14">
                  <c:v>0.10569084197811479</c:v>
                </c:pt>
                <c:pt idx="15">
                  <c:v>8.8191546960034173E-2</c:v>
                </c:pt>
                <c:pt idx="16">
                  <c:v>7.3262555554936729E-2</c:v>
                </c:pt>
                <c:pt idx="17">
                  <c:v>6.0622994113246849E-2</c:v>
                </c:pt>
                <c:pt idx="18">
                  <c:v>4.9990484422090378E-2</c:v>
                </c:pt>
                <c:pt idx="19">
                  <c:v>4.1095552214823021E-2</c:v>
                </c:pt>
                <c:pt idx="20">
                  <c:v>3.3689734995427337E-2</c:v>
                </c:pt>
                <c:pt idx="21">
                  <c:v>2.7549471595702275E-2</c:v>
                </c:pt>
                <c:pt idx="22">
                  <c:v>2.247724291155237E-2</c:v>
                </c:pt>
                <c:pt idx="23">
                  <c:v>1.8300989579930583E-2</c:v>
                </c:pt>
                <c:pt idx="24">
                  <c:v>1.4872513059998153E-2</c:v>
                </c:pt>
                <c:pt idx="25">
                  <c:v>1.2065338351423182E-2</c:v>
                </c:pt>
                <c:pt idx="26">
                  <c:v>9.7723547543542236E-3</c:v>
                </c:pt>
                <c:pt idx="27">
                  <c:v>7.9034374403404283E-3</c:v>
                </c:pt>
                <c:pt idx="28">
                  <c:v>6.3831737588816145E-3</c:v>
                </c:pt>
                <c:pt idx="29">
                  <c:v>5.1487643191084819E-3</c:v>
                </c:pt>
                <c:pt idx="30">
                  <c:v>4.1481327761087525E-3</c:v>
                </c:pt>
                <c:pt idx="31">
                  <c:v>3.3382546894615787E-3</c:v>
                </c:pt>
                <c:pt idx="32">
                  <c:v>2.6837010232200948E-3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230-4F6D-904D-17C1ABD2C72B}"/>
            </c:ext>
          </c:extLst>
        </c:ser>
        <c:ser>
          <c:idx val="0"/>
          <c:order val="2"/>
          <c:tx>
            <c:v>Upper Cumulative Distribution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5'!$A$7:$A$39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5'!$D$7:$D$39</c:f>
              <c:numCache>
                <c:formatCode>0.0000000</c:formatCode>
                <c:ptCount val="33"/>
                <c:pt idx="0">
                  <c:v>1</c:v>
                </c:pt>
                <c:pt idx="1">
                  <c:v>0.97350097883925613</c:v>
                </c:pt>
                <c:pt idx="2">
                  <c:v>0.90979598956895014</c:v>
                </c:pt>
                <c:pt idx="3">
                  <c:v>0.82664146729677568</c:v>
                </c:pt>
                <c:pt idx="4">
                  <c:v>0.73575888234288478</c:v>
                </c:pt>
                <c:pt idx="5">
                  <c:v>0.64463579293542783</c:v>
                </c:pt>
                <c:pt idx="6">
                  <c:v>0.55782540037107464</c:v>
                </c:pt>
                <c:pt idx="7">
                  <c:v>0.47787834448872379</c:v>
                </c:pt>
                <c:pt idx="8">
                  <c:v>0.40600584970983811</c:v>
                </c:pt>
                <c:pt idx="9">
                  <c:v>0.34254747982605904</c:v>
                </c:pt>
                <c:pt idx="10">
                  <c:v>0.28729749518364578</c:v>
                </c:pt>
                <c:pt idx="11">
                  <c:v>0.23972947952515344</c:v>
                </c:pt>
                <c:pt idx="12">
                  <c:v>0.19914827347145581</c:v>
                </c:pt>
                <c:pt idx="13">
                  <c:v>0.16479038328481854</c:v>
                </c:pt>
                <c:pt idx="14">
                  <c:v>0.13588822540043322</c:v>
                </c:pt>
                <c:pt idx="15">
                  <c:v>0.11170929281604325</c:v>
                </c:pt>
                <c:pt idx="16">
                  <c:v>9.1578194443670879E-2</c:v>
                </c:pt>
                <c:pt idx="17">
                  <c:v>7.4887228022246122E-2</c:v>
                </c:pt>
                <c:pt idx="18">
                  <c:v>6.1099480960332686E-2</c:v>
                </c:pt>
                <c:pt idx="19">
                  <c:v>4.9747247417943674E-2</c:v>
                </c:pt>
                <c:pt idx="20">
                  <c:v>4.0427681994512854E-2</c:v>
                </c:pt>
                <c:pt idx="21">
                  <c:v>3.2796989994883674E-2</c:v>
                </c:pt>
                <c:pt idx="22">
                  <c:v>2.6564014350016429E-2</c:v>
                </c:pt>
                <c:pt idx="23">
                  <c:v>2.1483770376440225E-2</c:v>
                </c:pt>
                <c:pt idx="24">
                  <c:v>1.7351265236664526E-2</c:v>
                </c:pt>
                <c:pt idx="25">
                  <c:v>1.3995792487650816E-2</c:v>
                </c:pt>
                <c:pt idx="26">
                  <c:v>1.1275793947331803E-2</c:v>
                </c:pt>
                <c:pt idx="27">
                  <c:v>9.0743170611315982E-3</c:v>
                </c:pt>
                <c:pt idx="28">
                  <c:v>7.2950557244361169E-3</c:v>
                </c:pt>
                <c:pt idx="29">
                  <c:v>5.8589387079510669E-3</c:v>
                </c:pt>
                <c:pt idx="30">
                  <c:v>4.7012171462565977E-3</c:v>
                </c:pt>
                <c:pt idx="31">
                  <c:v>3.7689972300372077E-3</c:v>
                </c:pt>
                <c:pt idx="32">
                  <c:v>3.0191636511225362E-3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230-4F6D-904D-17C1ABD2C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2280"/>
        <c:axId val="325343456"/>
      </c:lineChart>
      <c:catAx>
        <c:axId val="32534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auto val="1"/>
        <c:lblAlgn val="ctr"/>
        <c:lblOffset val="100"/>
        <c:noMultiLvlLbl val="0"/>
      </c:catAx>
      <c:valAx>
        <c:axId val="325343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1.7016102898996511E-2"/>
              <c:y val="0.36285725717758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292586817056596E-2"/>
          <c:y val="0.87210276851670621"/>
          <c:w val="0.42111811300032176"/>
          <c:h val="0.112307103996106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Gamma Distributions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1589075797688"/>
          <c:y val="6.3016269221941049E-2"/>
          <c:w val="0.85792970492852572"/>
          <c:h val="0.71761169248892542"/>
        </c:manualLayout>
      </c:layout>
      <c:lineChart>
        <c:grouping val="standard"/>
        <c:varyColors val="0"/>
        <c:ser>
          <c:idx val="2"/>
          <c:order val="0"/>
          <c:tx>
            <c:v>Upper Cumulative Probability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3"/>
              <c:pt idx="0">
                <c:v>0</c:v>
              </c:pt>
              <c:pt idx="1">
                <c:v>0.4</c:v>
              </c:pt>
              <c:pt idx="2">
                <c:v>0.8</c:v>
              </c:pt>
              <c:pt idx="3">
                <c:v>1.2</c:v>
              </c:pt>
              <c:pt idx="4">
                <c:v>1.6</c:v>
              </c:pt>
              <c:pt idx="5">
                <c:v>2</c:v>
              </c:pt>
              <c:pt idx="6">
                <c:v>2.4</c:v>
              </c:pt>
              <c:pt idx="7">
                <c:v>2.8</c:v>
              </c:pt>
              <c:pt idx="8">
                <c:v>3.2</c:v>
              </c:pt>
              <c:pt idx="9">
                <c:v>3.6</c:v>
              </c:pt>
              <c:pt idx="10">
                <c:v>4</c:v>
              </c:pt>
              <c:pt idx="11">
                <c:v>4.4000000000000004</c:v>
              </c:pt>
              <c:pt idx="12">
                <c:v>4.8</c:v>
              </c:pt>
              <c:pt idx="13">
                <c:v>5.2</c:v>
              </c:pt>
              <c:pt idx="14">
                <c:v>5.6</c:v>
              </c:pt>
              <c:pt idx="15">
                <c:v>6</c:v>
              </c:pt>
              <c:pt idx="16">
                <c:v>6.4</c:v>
              </c:pt>
              <c:pt idx="17">
                <c:v>6.8</c:v>
              </c:pt>
              <c:pt idx="18">
                <c:v>7.2</c:v>
              </c:pt>
              <c:pt idx="19">
                <c:v>7.6</c:v>
              </c:pt>
              <c:pt idx="20">
                <c:v>8</c:v>
              </c:pt>
              <c:pt idx="21">
                <c:v>8.4</c:v>
              </c:pt>
              <c:pt idx="22">
                <c:v>8.8000000000000007</c:v>
              </c:pt>
              <c:pt idx="23">
                <c:v>9.1999999999999993</c:v>
              </c:pt>
              <c:pt idx="24">
                <c:v>9.6</c:v>
              </c:pt>
              <c:pt idx="25">
                <c:v>10</c:v>
              </c:pt>
              <c:pt idx="26">
                <c:v>10.4</c:v>
              </c:pt>
              <c:pt idx="27">
                <c:v>10.8</c:v>
              </c:pt>
              <c:pt idx="28">
                <c:v>11.2</c:v>
              </c:pt>
              <c:pt idx="29">
                <c:v>11.6</c:v>
              </c:pt>
              <c:pt idx="30">
                <c:v>12</c:v>
              </c:pt>
              <c:pt idx="31">
                <c:v>12.4</c:v>
              </c:pt>
              <c:pt idx="32">
                <c:v>12.8</c:v>
              </c:pt>
            </c:numLit>
          </c:cat>
          <c:val>
            <c:numLit>
              <c:formatCode>General</c:formatCode>
              <c:ptCount val="33"/>
              <c:pt idx="0">
                <c:v>0</c:v>
              </c:pt>
              <c:pt idx="1">
                <c:v>2.0267488114573867E-5</c:v>
              </c:pt>
              <c:pt idx="2">
                <c:v>5.2050836991767888E-4</c:v>
              </c:pt>
              <c:pt idx="3">
                <c:v>3.1101368006592987E-3</c:v>
              </c:pt>
              <c:pt idx="4">
                <c:v>1.0245208877530056E-2</c:v>
              </c:pt>
              <c:pt idx="5">
                <c:v>2.4384217482185264E-2</c:v>
              </c:pt>
              <c:pt idx="6">
                <c:v>4.7303851579837138E-2</c:v>
              </c:pt>
              <c:pt idx="7">
                <c:v>7.9770148586119763E-2</c:v>
              </c:pt>
              <c:pt idx="8">
                <c:v>0.12152184885230256</c:v>
              </c:pt>
              <c:pt idx="9">
                <c:v>0.17145196812091273</c:v>
              </c:pt>
              <c:pt idx="10">
                <c:v>0.2278779478496849</c:v>
              </c:pt>
              <c:pt idx="11">
                <c:v>0.28882076528192657</c:v>
              </c:pt>
              <c:pt idx="12">
                <c:v>0.3522459165341732</c:v>
              </c:pt>
              <c:pt idx="13">
                <c:v>0.41624526558489988</c:v>
              </c:pt>
              <c:pt idx="14">
                <c:v>0.47915638965189761</c:v>
              </c:pt>
              <c:pt idx="15">
                <c:v>0.53962623409223731</c:v>
              </c:pt>
              <c:pt idx="16">
                <c:v>0.59663053840500924</c:v>
              </c:pt>
              <c:pt idx="17">
                <c:v>0.64946152026687631</c:v>
              </c:pt>
              <c:pt idx="18">
                <c:v>0.69769524887359036</c:v>
              </c:pt>
              <c:pt idx="19">
                <c:v>0.74114810249506813</c:v>
              </c:pt>
              <c:pt idx="20">
                <c:v>0.77982939744553104</c:v>
              </c:pt>
              <c:pt idx="21">
                <c:v>0.81389510561456768</c:v>
              </c:pt>
              <c:pt idx="22">
                <c:v>0.84360574468385463</c:v>
              </c:pt>
              <c:pt idx="23">
                <c:v>0.86929009429087911</c:v>
              </c:pt>
              <c:pt idx="24">
                <c:v>0.89131534977359239</c:v>
              </c:pt>
              <c:pt idx="25">
                <c:v>0.91006362049822243</c:v>
              </c:pt>
              <c:pt idx="26">
                <c:v>0.92591424534587119</c:v>
              </c:pt>
              <c:pt idx="27">
                <c:v>0.93923116691692821</c:v>
              </c:pt>
              <c:pt idx="28">
                <c:v>0.9503545191619267</c:v>
              </c:pt>
              <c:pt idx="29">
                <c:v>0.95959559184939591</c:v>
              </c:pt>
              <c:pt idx="30">
                <c:v>0.96723440197165744</c:v>
              </c:pt>
              <c:pt idx="31">
                <c:v>0.97351919935479636</c:v>
              </c:pt>
              <c:pt idx="32">
                <c:v>0.97866734229173713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0-503E-4B4B-B30B-0929A8149825}"/>
            </c:ext>
          </c:extLst>
        </c:ser>
        <c:ser>
          <c:idx val="0"/>
          <c:order val="1"/>
          <c:tx>
            <c:v>Lower Cumulative Probability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3"/>
              <c:pt idx="0">
                <c:v>0</c:v>
              </c:pt>
              <c:pt idx="1">
                <c:v>0.4</c:v>
              </c:pt>
              <c:pt idx="2">
                <c:v>0.8</c:v>
              </c:pt>
              <c:pt idx="3">
                <c:v>1.2</c:v>
              </c:pt>
              <c:pt idx="4">
                <c:v>1.6</c:v>
              </c:pt>
              <c:pt idx="5">
                <c:v>2</c:v>
              </c:pt>
              <c:pt idx="6">
                <c:v>2.4</c:v>
              </c:pt>
              <c:pt idx="7">
                <c:v>2.8</c:v>
              </c:pt>
              <c:pt idx="8">
                <c:v>3.2</c:v>
              </c:pt>
              <c:pt idx="9">
                <c:v>3.6</c:v>
              </c:pt>
              <c:pt idx="10">
                <c:v>4</c:v>
              </c:pt>
              <c:pt idx="11">
                <c:v>4.4000000000000004</c:v>
              </c:pt>
              <c:pt idx="12">
                <c:v>4.8</c:v>
              </c:pt>
              <c:pt idx="13">
                <c:v>5.2</c:v>
              </c:pt>
              <c:pt idx="14">
                <c:v>5.6</c:v>
              </c:pt>
              <c:pt idx="15">
                <c:v>6</c:v>
              </c:pt>
              <c:pt idx="16">
                <c:v>6.4</c:v>
              </c:pt>
              <c:pt idx="17">
                <c:v>6.8</c:v>
              </c:pt>
              <c:pt idx="18">
                <c:v>7.2</c:v>
              </c:pt>
              <c:pt idx="19">
                <c:v>7.6</c:v>
              </c:pt>
              <c:pt idx="20">
                <c:v>8</c:v>
              </c:pt>
              <c:pt idx="21">
                <c:v>8.4</c:v>
              </c:pt>
              <c:pt idx="22">
                <c:v>8.8000000000000007</c:v>
              </c:pt>
              <c:pt idx="23">
                <c:v>9.1999999999999993</c:v>
              </c:pt>
              <c:pt idx="24">
                <c:v>9.6</c:v>
              </c:pt>
              <c:pt idx="25">
                <c:v>10</c:v>
              </c:pt>
              <c:pt idx="26">
                <c:v>10.4</c:v>
              </c:pt>
              <c:pt idx="27">
                <c:v>10.8</c:v>
              </c:pt>
              <c:pt idx="28">
                <c:v>11.2</c:v>
              </c:pt>
              <c:pt idx="29">
                <c:v>11.6</c:v>
              </c:pt>
              <c:pt idx="30">
                <c:v>12</c:v>
              </c:pt>
              <c:pt idx="31">
                <c:v>12.4</c:v>
              </c:pt>
              <c:pt idx="32">
                <c:v>12.8</c:v>
              </c:pt>
            </c:numLit>
          </c:cat>
          <c:val>
            <c:numLit>
              <c:formatCode>General</c:formatCode>
              <c:ptCount val="33"/>
              <c:pt idx="0">
                <c:v>0</c:v>
              </c:pt>
              <c:pt idx="1">
                <c:v>2.4333747693029091E-4</c:v>
              </c:pt>
              <c:pt idx="2">
                <c:v>2.949142965822541E-3</c:v>
              </c:pt>
              <c:pt idx="3">
                <c:v>1.1061492760483725E-2</c:v>
              </c:pt>
              <c:pt idx="4">
                <c:v>2.566760838608512E-2</c:v>
              </c:pt>
              <c:pt idx="5">
                <c:v>4.5781011160462994E-2</c:v>
              </c:pt>
              <c:pt idx="6">
                <c:v>6.9136289918194441E-2</c:v>
              </c:pt>
              <c:pt idx="7">
                <c:v>9.3078097836467907E-2</c:v>
              </c:pt>
              <c:pt idx="8">
                <c:v>0.11520742977552248</c:v>
              </c:pt>
              <c:pt idx="9">
                <c:v>0.13373019819269585</c:v>
              </c:pt>
              <c:pt idx="10">
                <c:v>0.14756495047915838</c:v>
              </c:pt>
              <c:pt idx="11">
                <c:v>0.15629383716112283</c:v>
              </c:pt>
              <c:pt idx="12">
                <c:v>0.1600319357245335</c:v>
              </c:pt>
              <c:pt idx="13">
                <c:v>0.15926955282476948</c:v>
              </c:pt>
              <c:pt idx="14">
                <c:v>0.15472156163354764</c:v>
              </c:pt>
              <c:pt idx="15">
                <c:v>0.14720146746924048</c:v>
              </c:pt>
              <c:pt idx="16">
                <c:v>0.13752656037455391</c:v>
              </c:pt>
              <c:pt idx="17">
                <c:v>0.12645356738018454</c:v>
              </c:pt>
              <c:pt idx="18">
                <c:v>0.11464056930293992</c:v>
              </c:pt>
              <c:pt idx="19">
                <c:v>0.10262952698370729</c:v>
              </c:pt>
              <c:pt idx="20">
                <c:v>9.0843700078326012E-2</c:v>
              </c:pt>
              <c:pt idx="21">
                <c:v>7.9594904931483398E-2</c:v>
              </c:pt>
              <c:pt idx="22">
                <c:v>6.9096524703161077E-2</c:v>
              </c:pt>
              <c:pt idx="23">
                <c:v>5.9479197286068583E-2</c:v>
              </c:pt>
              <c:pt idx="24">
                <c:v>5.0807024562605295E-2</c:v>
              </c:pt>
              <c:pt idx="25">
                <c:v>4.3092907878235436E-2</c:v>
              </c:pt>
              <c:pt idx="26">
                <c:v>3.6312204590157153E-2</c:v>
              </c:pt>
              <c:pt idx="27">
                <c:v>3.0414330946914533E-2</c:v>
              </c:pt>
              <c:pt idx="28">
                <c:v>2.5332231525254548E-2</c:v>
              </c:pt>
              <c:pt idx="29">
                <c:v>2.0989822902184804E-2</c:v>
              </c:pt>
              <c:pt idx="30">
                <c:v>1.730762594270234E-2</c:v>
              </c:pt>
              <c:pt idx="31">
                <c:v>1.4206850271243521E-2</c:v>
              </c:pt>
              <c:pt idx="32">
                <c:v>1.1612205012148784E-2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1-503E-4B4B-B30B-0929A8149825}"/>
            </c:ext>
          </c:extLst>
        </c:ser>
        <c:ser>
          <c:idx val="3"/>
          <c:order val="2"/>
          <c:tx>
            <c:v>Probability Density Function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3"/>
              <c:pt idx="0">
                <c:v>0</c:v>
              </c:pt>
              <c:pt idx="1">
                <c:v>0.4</c:v>
              </c:pt>
              <c:pt idx="2">
                <c:v>0.8</c:v>
              </c:pt>
              <c:pt idx="3">
                <c:v>1.2</c:v>
              </c:pt>
              <c:pt idx="4">
                <c:v>1.6</c:v>
              </c:pt>
              <c:pt idx="5">
                <c:v>2</c:v>
              </c:pt>
              <c:pt idx="6">
                <c:v>2.4</c:v>
              </c:pt>
              <c:pt idx="7">
                <c:v>2.8</c:v>
              </c:pt>
              <c:pt idx="8">
                <c:v>3.2</c:v>
              </c:pt>
              <c:pt idx="9">
                <c:v>3.6</c:v>
              </c:pt>
              <c:pt idx="10">
                <c:v>4</c:v>
              </c:pt>
              <c:pt idx="11">
                <c:v>4.4000000000000004</c:v>
              </c:pt>
              <c:pt idx="12">
                <c:v>4.8</c:v>
              </c:pt>
              <c:pt idx="13">
                <c:v>5.2</c:v>
              </c:pt>
              <c:pt idx="14">
                <c:v>5.6</c:v>
              </c:pt>
              <c:pt idx="15">
                <c:v>6</c:v>
              </c:pt>
              <c:pt idx="16">
                <c:v>6.4</c:v>
              </c:pt>
              <c:pt idx="17">
                <c:v>6.8</c:v>
              </c:pt>
              <c:pt idx="18">
                <c:v>7.2</c:v>
              </c:pt>
              <c:pt idx="19">
                <c:v>7.6</c:v>
              </c:pt>
              <c:pt idx="20">
                <c:v>8</c:v>
              </c:pt>
              <c:pt idx="21">
                <c:v>8.4</c:v>
              </c:pt>
              <c:pt idx="22">
                <c:v>8.8000000000000007</c:v>
              </c:pt>
              <c:pt idx="23">
                <c:v>9.1999999999999993</c:v>
              </c:pt>
              <c:pt idx="24">
                <c:v>9.6</c:v>
              </c:pt>
              <c:pt idx="25">
                <c:v>10</c:v>
              </c:pt>
              <c:pt idx="26">
                <c:v>10.4</c:v>
              </c:pt>
              <c:pt idx="27">
                <c:v>10.8</c:v>
              </c:pt>
              <c:pt idx="28">
                <c:v>11.2</c:v>
              </c:pt>
              <c:pt idx="29">
                <c:v>11.6</c:v>
              </c:pt>
              <c:pt idx="30">
                <c:v>12</c:v>
              </c:pt>
              <c:pt idx="31">
                <c:v>12.4</c:v>
              </c:pt>
              <c:pt idx="32">
                <c:v>12.8</c:v>
              </c:pt>
            </c:numLit>
          </c:cat>
          <c:val>
            <c:numLit>
              <c:formatCode>General</c:formatCode>
              <c:ptCount val="33"/>
              <c:pt idx="0">
                <c:v>1</c:v>
              </c:pt>
              <c:pt idx="1">
                <c:v>0.99997973251188543</c:v>
              </c:pt>
              <c:pt idx="2">
                <c:v>0.99947949163008232</c:v>
              </c:pt>
              <c:pt idx="3">
                <c:v>0.9968898631993407</c:v>
              </c:pt>
              <c:pt idx="4">
                <c:v>0.98975479112246989</c:v>
              </c:pt>
              <c:pt idx="5">
                <c:v>0.97561578251781478</c:v>
              </c:pt>
              <c:pt idx="6">
                <c:v>0.95269614842016281</c:v>
              </c:pt>
              <c:pt idx="7">
                <c:v>0.92022985141388025</c:v>
              </c:pt>
              <c:pt idx="8">
                <c:v>0.87847815114769745</c:v>
              </c:pt>
              <c:pt idx="9">
                <c:v>0.82854803187908721</c:v>
              </c:pt>
              <c:pt idx="10">
                <c:v>0.77212205215031515</c:v>
              </c:pt>
              <c:pt idx="11">
                <c:v>0.71117923471807343</c:v>
              </c:pt>
              <c:pt idx="12">
                <c:v>0.64775408346582686</c:v>
              </c:pt>
              <c:pt idx="13">
                <c:v>0.58375473441510017</c:v>
              </c:pt>
              <c:pt idx="14">
                <c:v>0.52084361034810245</c:v>
              </c:pt>
              <c:pt idx="15">
                <c:v>0.46037376590776269</c:v>
              </c:pt>
              <c:pt idx="16">
                <c:v>0.40336946159499076</c:v>
              </c:pt>
              <c:pt idx="17">
                <c:v>0.35053847973312369</c:v>
              </c:pt>
              <c:pt idx="18">
                <c:v>0.30230475112640964</c:v>
              </c:pt>
              <c:pt idx="19">
                <c:v>0.25885189750493187</c:v>
              </c:pt>
              <c:pt idx="20">
                <c:v>0.22017060255446896</c:v>
              </c:pt>
              <c:pt idx="21">
                <c:v>0.18610489438543232</c:v>
              </c:pt>
              <c:pt idx="22">
                <c:v>0.15639425531614537</c:v>
              </c:pt>
              <c:pt idx="23">
                <c:v>0.13070990570912089</c:v>
              </c:pt>
              <c:pt idx="24">
                <c:v>0.10868465022640761</c:v>
              </c:pt>
              <c:pt idx="25">
                <c:v>8.9936379501777575E-2</c:v>
              </c:pt>
              <c:pt idx="26">
                <c:v>7.408575465412881E-2</c:v>
              </c:pt>
              <c:pt idx="27">
                <c:v>6.0768833083071794E-2</c:v>
              </c:pt>
              <c:pt idx="28">
                <c:v>4.9645480838073297E-2</c:v>
              </c:pt>
              <c:pt idx="29">
                <c:v>4.0404408150604088E-2</c:v>
              </c:pt>
              <c:pt idx="30">
                <c:v>3.2765598028342557E-2</c:v>
              </c:pt>
              <c:pt idx="31">
                <c:v>2.6480800645203639E-2</c:v>
              </c:pt>
              <c:pt idx="32">
                <c:v>2.133265770826287E-2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03E-4B4B-B30B-0929A8149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9512"/>
        <c:axId val="227248336"/>
      </c:lineChart>
      <c:catAx>
        <c:axId val="22724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auto val="1"/>
        <c:lblAlgn val="ctr"/>
        <c:lblOffset val="100"/>
        <c:noMultiLvlLbl val="0"/>
      </c:catAx>
      <c:valAx>
        <c:axId val="2272483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1.7016102898996511E-2"/>
              <c:y val="0.36285725717758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759761161930232E-2"/>
          <c:y val="0.89924441526065335"/>
          <c:w val="0.68653833365168981"/>
          <c:h val="8.79747048480415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54</xdr:row>
      <xdr:rowOff>57150</xdr:rowOff>
    </xdr:from>
    <xdr:ext cx="3429000" cy="6314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8963025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8963025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  𝟏/(𝜷^𝒙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(𝜶)) 𝒙^(𝜶−𝟏) 𝒆^(−𝒙/𝜶)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49</xdr:row>
      <xdr:rowOff>109537</xdr:rowOff>
    </xdr:from>
    <xdr:ext cx="3400425" cy="7553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20578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20578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𝜶,𝜷)=∑_(𝒊=𝜶)^∞▒𝟏/𝒊! (𝜷𝒙)^𝒊 𝒆^(−𝜷𝒙)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147636</xdr:colOff>
      <xdr:row>4</xdr:row>
      <xdr:rowOff>66674</xdr:rowOff>
    </xdr:from>
    <xdr:to>
      <xdr:col>14</xdr:col>
      <xdr:colOff>704849</xdr:colOff>
      <xdr:row>39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0.8268</cdr:x>
      <cdr:y>0.35451</cdr:y>
    </cdr:from>
    <cdr:to>
      <cdr:x>0.97448</cdr:x>
      <cdr:y>0.44378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19588" y="1966914"/>
          <a:ext cx="77152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/>
            <a:t>Alpha = 2</a:t>
          </a:r>
        </a:p>
        <a:p xmlns:a="http://schemas.openxmlformats.org/drawingml/2006/main">
          <a:r>
            <a:rPr lang="en-AU" sz="1100"/>
            <a:t>Beta = 1</a:t>
          </a:r>
        </a:p>
      </cdr:txBody>
    </cdr:sp>
  </cdr:relSizeAnchor>
  <cdr:relSizeAnchor xmlns:cdr="http://schemas.openxmlformats.org/drawingml/2006/chartDrawing">
    <cdr:from>
      <cdr:x>0.79945</cdr:x>
      <cdr:y>0.93543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76713" y="53816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1390650</xdr:colOff>
      <xdr:row>2</xdr:row>
      <xdr:rowOff>95249</xdr:rowOff>
    </xdr:from>
    <xdr:to>
      <xdr:col>4</xdr:col>
      <xdr:colOff>1790700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0.75956</cdr:x>
      <cdr:y>0.34911</cdr:y>
    </cdr:from>
    <cdr:to>
      <cdr:x>0.9836</cdr:x>
      <cdr:y>0.48844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37024" y="1150544"/>
          <a:ext cx="1190762" cy="4591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/>
            <a:t>Alpha = 5.08</a:t>
          </a:r>
        </a:p>
        <a:p xmlns:a="http://schemas.openxmlformats.org/drawingml/2006/main">
          <a:r>
            <a:rPr lang="en-AU" sz="1100"/>
            <a:t>Beta = 1.21</a:t>
          </a:r>
        </a:p>
      </cdr:txBody>
    </cdr:sp>
  </cdr:relSizeAnchor>
  <cdr:relSizeAnchor xmlns:cdr="http://schemas.openxmlformats.org/drawingml/2006/chartDrawing">
    <cdr:from>
      <cdr:x>0.72021</cdr:x>
      <cdr:y>0.88859</cdr:y>
    </cdr:from>
    <cdr:to>
      <cdr:x>1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237908" y="2928479"/>
          <a:ext cx="1257892" cy="36717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7">
    <tabColor rgb="FF00B0F0"/>
  </sheetPr>
  <dimension ref="A1:E8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40" t="s">
        <v>89</v>
      </c>
      <c r="B1" s="41"/>
      <c r="C1" s="41"/>
      <c r="D1" s="42" t="s">
        <v>116</v>
      </c>
      <c r="E1" s="43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6"/>
      <c r="C2" s="6"/>
      <c r="D2" s="8"/>
    </row>
    <row r="3" spans="1:5" ht="15.75" x14ac:dyDescent="0.25">
      <c r="A3" s="9" t="s">
        <v>66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88</v>
      </c>
      <c r="B4" s="6"/>
      <c r="C4" s="6"/>
      <c r="D4" s="12" t="s">
        <v>112</v>
      </c>
    </row>
    <row r="5" spans="1:5" x14ac:dyDescent="0.2">
      <c r="A5" s="13" t="s">
        <v>87</v>
      </c>
      <c r="B5" s="6"/>
      <c r="C5" s="6"/>
      <c r="D5" s="12"/>
    </row>
    <row r="6" spans="1:5" x14ac:dyDescent="0.2">
      <c r="A6" s="13" t="s">
        <v>86</v>
      </c>
      <c r="B6" s="6"/>
      <c r="C6" s="6"/>
      <c r="D6" s="14" t="s">
        <v>113</v>
      </c>
    </row>
    <row r="7" spans="1:5" x14ac:dyDescent="0.2">
      <c r="A7" s="13"/>
      <c r="B7" s="6"/>
      <c r="C7" s="6"/>
      <c r="D7" s="12" t="s">
        <v>115</v>
      </c>
    </row>
    <row r="8" spans="1:5" ht="15.75" x14ac:dyDescent="0.25">
      <c r="A8" s="9" t="s">
        <v>85</v>
      </c>
      <c r="B8" s="15"/>
      <c r="C8" s="15"/>
      <c r="D8" s="12" t="s">
        <v>114</v>
      </c>
    </row>
    <row r="9" spans="1:5" x14ac:dyDescent="0.2">
      <c r="A9" s="16"/>
      <c r="B9" s="15"/>
      <c r="C9" s="15"/>
      <c r="D9" s="12"/>
    </row>
    <row r="10" spans="1:5" x14ac:dyDescent="0.2">
      <c r="A10" s="16" t="s">
        <v>84</v>
      </c>
      <c r="B10" s="15"/>
      <c r="C10" s="15"/>
      <c r="D10" s="10" t="str">
        <f>HYPERLINK("..\efb_Excel%20Functions%20Bible.xlsx","Go back to or open the EFB menu workbook")</f>
        <v>Go back to or open the EFB menu workbook</v>
      </c>
    </row>
    <row r="11" spans="1:5" x14ac:dyDescent="0.2">
      <c r="A11" s="16"/>
      <c r="B11" s="15"/>
      <c r="C11" s="15"/>
      <c r="D11" s="12"/>
    </row>
    <row r="12" spans="1:5" x14ac:dyDescent="0.2">
      <c r="A12" s="16" t="s">
        <v>83</v>
      </c>
      <c r="B12" s="15"/>
      <c r="C12" s="15"/>
      <c r="D12" s="12"/>
    </row>
    <row r="13" spans="1:5" x14ac:dyDescent="0.2">
      <c r="A13" s="16"/>
      <c r="B13" s="15"/>
      <c r="C13" s="15"/>
      <c r="D13" s="12"/>
    </row>
    <row r="14" spans="1:5" x14ac:dyDescent="0.2">
      <c r="A14" s="16" t="s">
        <v>82</v>
      </c>
      <c r="B14" s="15"/>
      <c r="C14" s="15"/>
      <c r="D14" s="12"/>
    </row>
    <row r="15" spans="1:5" x14ac:dyDescent="0.2">
      <c r="A15" s="16"/>
      <c r="B15" s="15"/>
      <c r="C15" s="15"/>
      <c r="D15" s="14"/>
    </row>
    <row r="16" spans="1:5" x14ac:dyDescent="0.2">
      <c r="A16" s="16" t="s">
        <v>81</v>
      </c>
      <c r="B16" s="15"/>
      <c r="C16" s="15"/>
      <c r="D16" s="15"/>
    </row>
    <row r="17" spans="1:4" x14ac:dyDescent="0.2">
      <c r="A17" s="16"/>
      <c r="B17" s="15"/>
      <c r="C17" s="15"/>
      <c r="D17" s="15"/>
    </row>
    <row r="18" spans="1:4" ht="15.75" x14ac:dyDescent="0.25">
      <c r="A18" s="9" t="s">
        <v>80</v>
      </c>
      <c r="B18" s="6"/>
      <c r="C18" s="6"/>
      <c r="D18" s="6"/>
    </row>
    <row r="19" spans="1:4" s="2" customFormat="1" ht="15.75" x14ac:dyDescent="0.25">
      <c r="A19" s="9"/>
      <c r="B19" s="6"/>
      <c r="C19" s="6"/>
      <c r="D19" s="6"/>
    </row>
    <row r="20" spans="1:4" x14ac:dyDescent="0.2">
      <c r="A20" s="17" t="s">
        <v>79</v>
      </c>
      <c r="B20" s="18"/>
      <c r="C20" s="18"/>
      <c r="D20" s="18"/>
    </row>
    <row r="21" spans="1:4" s="3" customFormat="1" ht="15.75" x14ac:dyDescent="0.25">
      <c r="A21" s="9"/>
      <c r="B21" s="6"/>
      <c r="C21" s="6"/>
      <c r="D21" s="6"/>
    </row>
    <row r="22" spans="1:4" s="3" customFormat="1" x14ac:dyDescent="0.2">
      <c r="A22" s="16" t="s">
        <v>78</v>
      </c>
      <c r="B22" s="15"/>
      <c r="C22" s="15"/>
      <c r="D22" s="15"/>
    </row>
    <row r="23" spans="1:4" x14ac:dyDescent="0.2">
      <c r="A23" s="16"/>
      <c r="B23" s="15"/>
      <c r="C23" s="15"/>
      <c r="D23" s="15"/>
    </row>
    <row r="24" spans="1:4" x14ac:dyDescent="0.2">
      <c r="A24" s="16" t="s">
        <v>77</v>
      </c>
      <c r="B24" s="6"/>
      <c r="C24" s="6"/>
      <c r="D24" s="6"/>
    </row>
    <row r="25" spans="1:4" s="3" customFormat="1" x14ac:dyDescent="0.2">
      <c r="A25" s="19"/>
      <c r="B25" s="6"/>
      <c r="C25" s="6"/>
      <c r="D25" s="6"/>
    </row>
    <row r="26" spans="1:4" x14ac:dyDescent="0.2">
      <c r="A26" s="16" t="s">
        <v>76</v>
      </c>
      <c r="B26" s="6"/>
      <c r="C26" s="6"/>
      <c r="D26" s="6"/>
    </row>
    <row r="27" spans="1:4" s="3" customFormat="1" x14ac:dyDescent="0.2">
      <c r="A27" s="16"/>
      <c r="B27" s="15"/>
      <c r="C27" s="15"/>
      <c r="D27" s="15"/>
    </row>
    <row r="28" spans="1:4" s="3" customFormat="1" x14ac:dyDescent="0.2">
      <c r="A28" s="16" t="s">
        <v>75</v>
      </c>
      <c r="B28" s="15"/>
      <c r="C28" s="15"/>
      <c r="D28" s="15"/>
    </row>
    <row r="29" spans="1:4" s="3" customFormat="1" x14ac:dyDescent="0.2">
      <c r="A29" s="16"/>
      <c r="B29" s="15"/>
      <c r="C29" s="15"/>
      <c r="D29" s="15"/>
    </row>
    <row r="30" spans="1:4" s="3" customFormat="1" x14ac:dyDescent="0.2">
      <c r="A30" s="16" t="s">
        <v>74</v>
      </c>
      <c r="B30" s="15"/>
      <c r="C30" s="15"/>
      <c r="D30" s="15"/>
    </row>
    <row r="31" spans="1:4" s="3" customFormat="1" x14ac:dyDescent="0.2">
      <c r="A31" s="16"/>
      <c r="B31" s="15"/>
      <c r="C31" s="15"/>
      <c r="D31" s="15"/>
    </row>
    <row r="32" spans="1:4" s="3" customFormat="1" x14ac:dyDescent="0.2">
      <c r="A32" s="20" t="s">
        <v>90</v>
      </c>
      <c r="B32" s="15"/>
      <c r="C32" s="15"/>
      <c r="D32" s="15"/>
    </row>
    <row r="33" spans="1:4" s="3" customFormat="1" x14ac:dyDescent="0.2">
      <c r="A33" s="16"/>
      <c r="B33" s="15"/>
      <c r="C33" s="15"/>
      <c r="D33" s="15"/>
    </row>
    <row r="34" spans="1:4" s="3" customFormat="1" x14ac:dyDescent="0.2">
      <c r="A34" s="16" t="s">
        <v>73</v>
      </c>
      <c r="B34" s="15"/>
      <c r="C34" s="15"/>
      <c r="D34" s="15"/>
    </row>
    <row r="35" spans="1:4" s="3" customFormat="1" x14ac:dyDescent="0.2">
      <c r="A35" s="16"/>
      <c r="B35" s="15"/>
      <c r="C35" s="15"/>
      <c r="D35" s="15"/>
    </row>
    <row r="36" spans="1:4" s="3" customFormat="1" x14ac:dyDescent="0.2">
      <c r="A36" s="16" t="s">
        <v>72</v>
      </c>
      <c r="B36" s="15"/>
      <c r="C36" s="15"/>
      <c r="D36" s="15"/>
    </row>
    <row r="37" spans="1:4" s="3" customFormat="1" x14ac:dyDescent="0.2">
      <c r="A37" s="16"/>
      <c r="B37" s="15"/>
      <c r="C37" s="15"/>
      <c r="D37" s="15"/>
    </row>
    <row r="38" spans="1:4" s="3" customFormat="1" ht="15.75" x14ac:dyDescent="0.25">
      <c r="A38" s="9" t="s">
        <v>71</v>
      </c>
      <c r="B38" s="6"/>
      <c r="C38" s="6"/>
      <c r="D38" s="6"/>
    </row>
    <row r="39" spans="1:4" s="3" customFormat="1" x14ac:dyDescent="0.2">
      <c r="A39" s="16" t="s">
        <v>70</v>
      </c>
      <c r="B39" s="6"/>
      <c r="C39" s="6"/>
      <c r="D39" s="6"/>
    </row>
    <row r="40" spans="1:4" s="3" customFormat="1" x14ac:dyDescent="0.2">
      <c r="A40" s="16"/>
      <c r="B40" s="6"/>
      <c r="C40" s="6"/>
      <c r="D40" s="6"/>
    </row>
    <row r="41" spans="1:4" s="3" customFormat="1" ht="15.75" x14ac:dyDescent="0.25">
      <c r="A41" s="9" t="s">
        <v>69</v>
      </c>
      <c r="B41" s="6"/>
      <c r="C41" s="6"/>
      <c r="D41" s="6"/>
    </row>
    <row r="42" spans="1:4" s="3" customFormat="1" x14ac:dyDescent="0.2">
      <c r="A42" s="21" t="s">
        <v>68</v>
      </c>
      <c r="B42" s="21" t="s">
        <v>67</v>
      </c>
      <c r="C42" s="21" t="s">
        <v>66</v>
      </c>
      <c r="D42" s="21" t="s">
        <v>65</v>
      </c>
    </row>
    <row r="43" spans="1:4" s="3" customFormat="1" x14ac:dyDescent="0.2">
      <c r="A43" s="22" t="s">
        <v>64</v>
      </c>
      <c r="B43" s="22" t="s">
        <v>55</v>
      </c>
      <c r="C43" s="23" t="s">
        <v>63</v>
      </c>
      <c r="D43" s="23" t="s">
        <v>62</v>
      </c>
    </row>
    <row r="44" spans="1:4" x14ac:dyDescent="0.2">
      <c r="A44" s="22" t="s">
        <v>61</v>
      </c>
      <c r="B44" s="22" t="s">
        <v>55</v>
      </c>
      <c r="C44" s="23" t="s">
        <v>60</v>
      </c>
      <c r="D44" s="24" t="s">
        <v>57</v>
      </c>
    </row>
    <row r="45" spans="1:4" ht="25.5" x14ac:dyDescent="0.2">
      <c r="A45" s="22" t="s">
        <v>59</v>
      </c>
      <c r="B45" s="22" t="s">
        <v>55</v>
      </c>
      <c r="C45" s="23" t="s">
        <v>58</v>
      </c>
      <c r="D45" s="25" t="s">
        <v>57</v>
      </c>
    </row>
    <row r="46" spans="1:4" ht="25.5" x14ac:dyDescent="0.2">
      <c r="A46" s="22" t="s">
        <v>56</v>
      </c>
      <c r="B46" s="22" t="s">
        <v>55</v>
      </c>
      <c r="C46" s="23" t="s">
        <v>54</v>
      </c>
      <c r="D46" s="24" t="s">
        <v>53</v>
      </c>
    </row>
    <row r="47" spans="1:4" x14ac:dyDescent="0.2">
      <c r="A47" s="6"/>
      <c r="B47" s="6"/>
      <c r="C47" s="6"/>
      <c r="D47" s="6"/>
    </row>
    <row r="48" spans="1:4" ht="15.75" x14ac:dyDescent="0.25">
      <c r="A48" s="9" t="s">
        <v>52</v>
      </c>
      <c r="B48" s="6"/>
      <c r="C48" s="6"/>
      <c r="D48" s="6"/>
    </row>
    <row r="49" spans="1:4" x14ac:dyDescent="0.2">
      <c r="A49" s="26" t="s">
        <v>51</v>
      </c>
      <c r="B49" s="6"/>
      <c r="C49" s="6"/>
      <c r="D49" s="6"/>
    </row>
    <row r="50" spans="1:4" ht="81.75" customHeight="1" x14ac:dyDescent="0.2">
      <c r="A50" s="6"/>
      <c r="B50" s="6"/>
      <c r="C50" s="6"/>
      <c r="D50" s="6"/>
    </row>
    <row r="51" spans="1:4" x14ac:dyDescent="0.2">
      <c r="A51" s="6"/>
      <c r="B51" s="6"/>
      <c r="C51" s="6"/>
      <c r="D51" s="6"/>
    </row>
    <row r="52" spans="1:4" x14ac:dyDescent="0.2">
      <c r="A52" s="6" t="s">
        <v>50</v>
      </c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26" t="s">
        <v>49</v>
      </c>
      <c r="B54" s="6"/>
      <c r="C54" s="6"/>
      <c r="D54" s="6"/>
    </row>
    <row r="55" spans="1:4" ht="64.5" customHeight="1" x14ac:dyDescent="0.2">
      <c r="A55" s="6"/>
      <c r="B55" s="6"/>
      <c r="C55" s="6"/>
      <c r="D55" s="6"/>
    </row>
    <row r="56" spans="1:4" x14ac:dyDescent="0.2">
      <c r="A56" s="6"/>
      <c r="B56" s="6"/>
      <c r="C56" s="6"/>
      <c r="D56" s="6"/>
    </row>
    <row r="57" spans="1:4" ht="1.5" customHeight="1" x14ac:dyDescent="0.2">
      <c r="A57" s="6"/>
      <c r="B57" s="6"/>
      <c r="C57" s="6"/>
      <c r="D57" s="6"/>
    </row>
    <row r="58" spans="1:4" ht="15.75" x14ac:dyDescent="0.25">
      <c r="A58" s="27" t="s">
        <v>91</v>
      </c>
      <c r="B58" s="6"/>
      <c r="C58" s="6"/>
      <c r="D58" s="6"/>
    </row>
    <row r="59" spans="1:4" x14ac:dyDescent="0.2">
      <c r="A59" s="28" t="s">
        <v>92</v>
      </c>
      <c r="B59" s="6"/>
      <c r="C59" s="6"/>
      <c r="D59" s="6"/>
    </row>
    <row r="60" spans="1:4" ht="30" customHeight="1" x14ac:dyDescent="0.2">
      <c r="A60" s="29" t="s">
        <v>102</v>
      </c>
      <c r="B60" s="30" t="s">
        <v>103</v>
      </c>
      <c r="C60" s="6"/>
      <c r="D60" s="6"/>
    </row>
    <row r="61" spans="1:4" ht="30" customHeight="1" x14ac:dyDescent="0.2">
      <c r="A61" s="31" t="s">
        <v>94</v>
      </c>
      <c r="B61" s="32" t="s">
        <v>95</v>
      </c>
      <c r="C61" s="6"/>
      <c r="D61" s="6"/>
    </row>
    <row r="62" spans="1:4" ht="30" customHeight="1" x14ac:dyDescent="0.2">
      <c r="A62" s="31" t="s">
        <v>96</v>
      </c>
      <c r="B62" s="32" t="s">
        <v>97</v>
      </c>
      <c r="C62" s="6"/>
      <c r="D62" s="6"/>
    </row>
    <row r="63" spans="1:4" ht="30" customHeight="1" x14ac:dyDescent="0.2">
      <c r="A63" s="31" t="s">
        <v>98</v>
      </c>
      <c r="B63" s="32" t="s">
        <v>97</v>
      </c>
      <c r="C63" s="6"/>
      <c r="D63" s="6"/>
    </row>
    <row r="64" spans="1:4" s="4" customFormat="1" x14ac:dyDescent="0.2">
      <c r="A64" s="33" t="s">
        <v>111</v>
      </c>
      <c r="B64" s="34"/>
      <c r="C64" s="34"/>
      <c r="D64" s="34"/>
    </row>
    <row r="65" spans="1:4" ht="30" customHeight="1" x14ac:dyDescent="0.2">
      <c r="A65" s="31" t="s">
        <v>99</v>
      </c>
      <c r="B65" s="32" t="s">
        <v>93</v>
      </c>
      <c r="C65" s="6"/>
      <c r="D65" s="6"/>
    </row>
    <row r="66" spans="1:4" ht="30" customHeight="1" x14ac:dyDescent="0.2">
      <c r="A66" s="31" t="s">
        <v>100</v>
      </c>
      <c r="B66" s="30" t="s">
        <v>101</v>
      </c>
      <c r="C66" s="6"/>
      <c r="D66" s="6"/>
    </row>
    <row r="67" spans="1:4" s="4" customFormat="1" x14ac:dyDescent="0.2">
      <c r="A67" s="35"/>
      <c r="B67" s="34"/>
      <c r="C67" s="34"/>
      <c r="D67" s="34"/>
    </row>
    <row r="68" spans="1:4" s="5" customFormat="1" ht="15.75" x14ac:dyDescent="0.25">
      <c r="A68" s="9" t="s">
        <v>48</v>
      </c>
      <c r="B68" s="36"/>
      <c r="C68" s="36"/>
      <c r="D68" s="36"/>
    </row>
    <row r="69" spans="1:4" x14ac:dyDescent="0.2">
      <c r="A69" s="6"/>
      <c r="B69" s="6"/>
      <c r="C69" s="6"/>
      <c r="D69" s="6"/>
    </row>
    <row r="70" spans="1:4" x14ac:dyDescent="0.2">
      <c r="A70" s="6" t="s">
        <v>47</v>
      </c>
      <c r="B70" s="6"/>
      <c r="C70" s="6"/>
      <c r="D70" s="6"/>
    </row>
    <row r="71" spans="1:4" x14ac:dyDescent="0.2">
      <c r="A71" s="37" t="str">
        <f>'Example 1'!A1</f>
        <v>Example 1:- Simple Example Of Use Of GAMMA.DIST.</v>
      </c>
      <c r="B71" s="6"/>
      <c r="C71" s="6"/>
      <c r="D71" s="6"/>
    </row>
    <row r="72" spans="1:4" x14ac:dyDescent="0.2">
      <c r="A72" s="37" t="str">
        <f>'Example 2'!A1</f>
        <v>Example 2:- Comparison With GAMMADIST That GAMMA.DIST Replaced In Excel 2010.</v>
      </c>
      <c r="B72" s="6"/>
      <c r="C72" s="6"/>
      <c r="D72" s="6"/>
    </row>
    <row r="73" spans="1:4" x14ac:dyDescent="0.2">
      <c r="A73" s="37" t="str">
        <f>'Example 3'!A1</f>
        <v>Example 3:- Crosscheck Of GAMMA.DIST With GAMMA.INV</v>
      </c>
      <c r="B73" s="6"/>
      <c r="C73" s="6"/>
      <c r="D73" s="6"/>
    </row>
    <row r="74" spans="1:4" x14ac:dyDescent="0.2">
      <c r="A74" s="37" t="str">
        <f>'Example 4'!A1</f>
        <v>Example 4:- Validating Data For GAMMA.DIST</v>
      </c>
      <c r="B74" s="6"/>
      <c r="C74" s="6"/>
      <c r="D74" s="6"/>
    </row>
    <row r="75" spans="1:4" x14ac:dyDescent="0.2">
      <c r="A75" s="37" t="str">
        <f>'Example 5'!A1</f>
        <v>Example 5:- Tabulating And Charting GAMMA.DIST</v>
      </c>
      <c r="B75" s="6"/>
      <c r="C75" s="6"/>
      <c r="D75" s="6"/>
    </row>
    <row r="76" spans="1:4" x14ac:dyDescent="0.2">
      <c r="A76" s="37" t="str">
        <f>'Example 6'!A1</f>
        <v>Example 6:- Using GAMMA.DIST To Derive Probability Of A Poisson Event</v>
      </c>
      <c r="B76" s="6"/>
      <c r="C76" s="6"/>
      <c r="D76" s="6"/>
    </row>
    <row r="77" spans="1:4" x14ac:dyDescent="0.2">
      <c r="A77" s="37" t="str">
        <f>'Example 7'!A1</f>
        <v>Example 7:- Worked Example Using GAMMA.DIST To Derive Probabilities Of A Poisson Event.</v>
      </c>
      <c r="B77" s="6"/>
      <c r="C77" s="6"/>
      <c r="D77" s="6"/>
    </row>
    <row r="78" spans="1:4" x14ac:dyDescent="0.2">
      <c r="A78" s="6"/>
      <c r="B78" s="6"/>
      <c r="C78" s="6"/>
      <c r="D78" s="6"/>
    </row>
    <row r="79" spans="1:4" ht="15.75" x14ac:dyDescent="0.25">
      <c r="A79" s="9" t="s">
        <v>6</v>
      </c>
      <c r="B79" s="6"/>
      <c r="C79" s="6"/>
      <c r="D79" s="6"/>
    </row>
    <row r="80" spans="1:4" x14ac:dyDescent="0.2">
      <c r="A80" s="6"/>
      <c r="B80" s="6"/>
      <c r="C80" s="6"/>
      <c r="D80" s="6"/>
    </row>
    <row r="81" spans="1:4" x14ac:dyDescent="0.2">
      <c r="A81" s="15" t="s">
        <v>5</v>
      </c>
      <c r="B81" s="6"/>
      <c r="C81" s="6"/>
      <c r="D81" s="6"/>
    </row>
    <row r="82" spans="1:4" x14ac:dyDescent="0.2">
      <c r="A82" s="38" t="s">
        <v>4</v>
      </c>
      <c r="B82" s="6"/>
      <c r="C82" s="6"/>
      <c r="D82" s="6"/>
    </row>
    <row r="83" spans="1:4" x14ac:dyDescent="0.2">
      <c r="A83" s="15" t="s">
        <v>3</v>
      </c>
      <c r="B83" s="6"/>
      <c r="C83" s="6"/>
      <c r="D83" s="6"/>
    </row>
    <row r="84" spans="1:4" x14ac:dyDescent="0.2">
      <c r="A84" s="38" t="s">
        <v>2</v>
      </c>
      <c r="B84" s="6"/>
      <c r="C84" s="6"/>
      <c r="D84" s="6"/>
    </row>
    <row r="85" spans="1:4" x14ac:dyDescent="0.2">
      <c r="A85" s="38" t="s">
        <v>1</v>
      </c>
      <c r="B85" s="6"/>
      <c r="C85" s="6"/>
      <c r="D85" s="6"/>
    </row>
    <row r="86" spans="1:4" x14ac:dyDescent="0.2">
      <c r="A86" s="15" t="s">
        <v>0</v>
      </c>
      <c r="B86" s="6"/>
      <c r="C86" s="6"/>
      <c r="D86" s="6"/>
    </row>
    <row r="87" spans="1:4" x14ac:dyDescent="0.2">
      <c r="A87" s="15"/>
      <c r="B87" s="6"/>
      <c r="C87" s="6"/>
      <c r="D87" s="6"/>
    </row>
    <row r="88" spans="1:4" x14ac:dyDescent="0.2">
      <c r="A88" s="39"/>
      <c r="B88" s="39"/>
      <c r="C88" s="39"/>
      <c r="D88" s="3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46" t="s">
        <v>104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21" t="s">
        <v>40</v>
      </c>
      <c r="B3" s="21" t="s">
        <v>39</v>
      </c>
      <c r="C3" s="6"/>
      <c r="D3" s="21" t="s">
        <v>40</v>
      </c>
      <c r="E3" s="21" t="s">
        <v>39</v>
      </c>
    </row>
    <row r="4" spans="1:5" x14ac:dyDescent="0.2">
      <c r="A4" s="15" t="s">
        <v>36</v>
      </c>
      <c r="B4" s="44">
        <v>12</v>
      </c>
      <c r="C4" s="6"/>
      <c r="D4" s="15" t="s">
        <v>36</v>
      </c>
      <c r="E4" s="44">
        <v>12</v>
      </c>
    </row>
    <row r="5" spans="1:5" x14ac:dyDescent="0.2">
      <c r="A5" s="15" t="s">
        <v>12</v>
      </c>
      <c r="B5" s="44">
        <v>5</v>
      </c>
      <c r="C5" s="6"/>
      <c r="D5" s="15" t="s">
        <v>12</v>
      </c>
      <c r="E5" s="44">
        <v>5</v>
      </c>
    </row>
    <row r="6" spans="1:5" x14ac:dyDescent="0.2">
      <c r="A6" s="15" t="s">
        <v>11</v>
      </c>
      <c r="B6" s="44">
        <v>2</v>
      </c>
      <c r="C6" s="6"/>
      <c r="D6" s="15" t="s">
        <v>11</v>
      </c>
      <c r="E6" s="44">
        <v>2</v>
      </c>
    </row>
    <row r="7" spans="1:5" x14ac:dyDescent="0.2">
      <c r="A7" s="15" t="s">
        <v>45</v>
      </c>
      <c r="B7" s="44" t="b">
        <v>1</v>
      </c>
      <c r="C7" s="6"/>
      <c r="D7" s="15" t="s">
        <v>45</v>
      </c>
      <c r="E7" s="44" t="b">
        <v>0</v>
      </c>
    </row>
    <row r="8" spans="1:5" x14ac:dyDescent="0.2">
      <c r="A8" s="6"/>
      <c r="B8" s="6"/>
      <c r="C8" s="6"/>
      <c r="D8" s="6"/>
      <c r="E8" s="6"/>
    </row>
    <row r="9" spans="1:5" x14ac:dyDescent="0.2">
      <c r="A9" s="15" t="str">
        <f>IF(B7,"Cumulative probability","Probability Density")&amp;"   &gt;&gt;&gt;   "</f>
        <v xml:space="preserve">Cumulative probability   &gt;&gt;&gt;   </v>
      </c>
      <c r="B9" s="45">
        <f>_xlfn.GAMMA.DIST(B4,B5,B6,B7)</f>
        <v>0.71494349968336879</v>
      </c>
      <c r="C9" s="6"/>
      <c r="D9" s="15" t="str">
        <f>IF(E7,"Cumulative probability","Probability Density")&amp;"   &gt;&gt;&gt;   "</f>
        <v xml:space="preserve">Probability Density   &gt;&gt;&gt;   </v>
      </c>
      <c r="E9" s="6">
        <f>_xlfn.GAMMA.DIST(E4,E5,E6,E7)</f>
        <v>6.6926308769991685E-2</v>
      </c>
    </row>
    <row r="10" spans="1:5" x14ac:dyDescent="0.2">
      <c r="A10" s="6" t="str">
        <f ca="1">"Formula in "&amp;ADDRESS(ROW(B9),COLUMN(B9),4)&amp;"   &gt;&gt;&gt;   "&amp;_xlfn.FORMULATEXT(B9)</f>
        <v>Formula in B9   &gt;&gt;&gt;   =GAMMA.DIST(B4,B5,B6,B7)</v>
      </c>
      <c r="B10" s="6"/>
      <c r="C10" s="6"/>
      <c r="D10" s="6" t="str">
        <f ca="1">"Formula in "&amp;ADDRESS(ROW(E9),COLUMN(E9),4)&amp;"   &gt;&gt;&gt;   "&amp;_xlfn.FORMULATEXT(E9)</f>
        <v>Formula in E9   &gt;&gt;&gt;   =GAMMA.DIST(E4,E5,E6,E7)</v>
      </c>
      <c r="E10" s="6"/>
    </row>
    <row r="11" spans="1:5" x14ac:dyDescent="0.2">
      <c r="A11" s="6"/>
      <c r="B11" s="6"/>
      <c r="C11" s="6"/>
      <c r="D11" s="6"/>
      <c r="E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46" t="s">
        <v>105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21"/>
      <c r="C2" s="6"/>
      <c r="D2" s="21"/>
      <c r="E2" s="21"/>
    </row>
    <row r="3" spans="1:5" x14ac:dyDescent="0.2">
      <c r="A3" s="21" t="s">
        <v>40</v>
      </c>
      <c r="B3" s="21" t="s">
        <v>39</v>
      </c>
      <c r="C3" s="6"/>
      <c r="D3" s="21" t="s">
        <v>40</v>
      </c>
      <c r="E3" s="21" t="s">
        <v>39</v>
      </c>
    </row>
    <row r="4" spans="1:5" x14ac:dyDescent="0.2">
      <c r="A4" s="15" t="s">
        <v>36</v>
      </c>
      <c r="B4" s="44">
        <v>15.206899999999999</v>
      </c>
      <c r="C4" s="6"/>
      <c r="D4" s="15" t="s">
        <v>36</v>
      </c>
      <c r="E4" s="44">
        <v>15.206899999999999</v>
      </c>
    </row>
    <row r="5" spans="1:5" x14ac:dyDescent="0.2">
      <c r="A5" s="15" t="s">
        <v>12</v>
      </c>
      <c r="B5" s="44">
        <v>6</v>
      </c>
      <c r="C5" s="6"/>
      <c r="D5" s="15" t="s">
        <v>12</v>
      </c>
      <c r="E5" s="44">
        <v>6</v>
      </c>
    </row>
    <row r="6" spans="1:5" x14ac:dyDescent="0.2">
      <c r="A6" s="15" t="s">
        <v>11</v>
      </c>
      <c r="B6" s="44">
        <v>4</v>
      </c>
      <c r="C6" s="6"/>
      <c r="D6" s="15" t="s">
        <v>11</v>
      </c>
      <c r="E6" s="44">
        <v>4</v>
      </c>
    </row>
    <row r="7" spans="1:5" x14ac:dyDescent="0.2">
      <c r="A7" s="15" t="s">
        <v>45</v>
      </c>
      <c r="B7" s="44" t="b">
        <v>1</v>
      </c>
      <c r="C7" s="6"/>
      <c r="D7" s="15" t="s">
        <v>45</v>
      </c>
      <c r="E7" s="44" t="b">
        <v>0</v>
      </c>
    </row>
    <row r="8" spans="1:5" x14ac:dyDescent="0.2">
      <c r="A8" s="15"/>
      <c r="B8" s="15"/>
      <c r="C8" s="15"/>
      <c r="D8" s="15"/>
      <c r="E8" s="15"/>
    </row>
    <row r="9" spans="1:5" x14ac:dyDescent="0.2">
      <c r="A9" s="21" t="s">
        <v>44</v>
      </c>
      <c r="B9" s="21"/>
      <c r="C9" s="21"/>
      <c r="D9" s="21" t="s">
        <v>44</v>
      </c>
      <c r="E9" s="21"/>
    </row>
    <row r="10" spans="1:5" x14ac:dyDescent="0.2">
      <c r="A10" s="15" t="str">
        <f>IF(B7,"Cumulative probability","Probability Density")&amp;"   &gt;&gt;&gt;   "</f>
        <v xml:space="preserve">Cumulative probability   &gt;&gt;&gt;   </v>
      </c>
      <c r="B10" s="6">
        <f>_xlfn.GAMMA.DIST(B4,B5,B6,B7)</f>
        <v>0.18469861764334194</v>
      </c>
      <c r="C10" s="6"/>
      <c r="D10" s="15" t="str">
        <f>IF(E7,"Cumulative probability","Probability Density")&amp;"   &gt;&gt;&gt;   "</f>
        <v xml:space="preserve">Probability Density   &gt;&gt;&gt;   </v>
      </c>
      <c r="E10" s="6">
        <f>_xlfn.GAMMA.DIST(E4,E5,E6,E7)</f>
        <v>3.6948266463986863E-2</v>
      </c>
    </row>
    <row r="11" spans="1:5" x14ac:dyDescent="0.2">
      <c r="A11" s="6" t="str">
        <f ca="1">"Formula in "&amp;ADDRESS(ROW(B10),COLUMN(B10),4)&amp;"   &gt;&gt;&gt;   "&amp;_xlfn.FORMULATEXT(B10)</f>
        <v>Formula in B10   &gt;&gt;&gt;   =GAMMA.DIST(B4,B5,B6,B7)</v>
      </c>
      <c r="B11" s="6"/>
      <c r="C11" s="6"/>
      <c r="D11" s="6" t="str">
        <f ca="1">"Formula in "&amp;ADDRESS(ROW(E10),COLUMN(E10),4)&amp;"   &gt;&gt;&gt;   "&amp;_xlfn.FORMULATEXT(E10)</f>
        <v>Formula in E10   &gt;&gt;&gt;   =GAMMA.DIST(E4,E5,E6,E7)</v>
      </c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21" t="s">
        <v>46</v>
      </c>
      <c r="B13" s="6"/>
      <c r="C13" s="6"/>
      <c r="D13" s="21" t="s">
        <v>46</v>
      </c>
      <c r="E13" s="6"/>
    </row>
    <row r="14" spans="1:5" x14ac:dyDescent="0.2">
      <c r="A14" s="15" t="str">
        <f>IF(B7,"Cumulative probability","Probability Density")&amp;"   &gt;&gt;&gt;   "</f>
        <v xml:space="preserve">Cumulative probability   &gt;&gt;&gt;   </v>
      </c>
      <c r="B14" s="6">
        <f>GAMMADIST(B4,B5,B6,B7)</f>
        <v>0.18469861764334194</v>
      </c>
      <c r="C14" s="6"/>
      <c r="D14" s="15" t="str">
        <f>IF(E7,"Cumulative probability","Probability Density")&amp;"   &gt;&gt;&gt;   "</f>
        <v xml:space="preserve">Probability Density   &gt;&gt;&gt;   </v>
      </c>
      <c r="E14" s="47">
        <f>GAMMADIST(E4,E5,E6,E7)</f>
        <v>3.6948266463986863E-2</v>
      </c>
    </row>
    <row r="15" spans="1:5" x14ac:dyDescent="0.2">
      <c r="A15" s="6" t="str">
        <f ca="1">"Formula in "&amp;ADDRESS(ROW(B14),COLUMN(B14),4)&amp;"   &gt;&gt;&gt;   "&amp;_xlfn.FORMULATEXT(B14)</f>
        <v>Formula in B14   &gt;&gt;&gt;   =GAMMADIST(B4,B5,B6,B7)</v>
      </c>
      <c r="B15" s="6"/>
      <c r="C15" s="6"/>
      <c r="D15" s="6" t="str">
        <f ca="1">"Formula in "&amp;ADDRESS(ROW(E14),COLUMN(E14),4)&amp;"   &gt;&gt;&gt;   "&amp;_xlfn.FORMULATEXT(E14)</f>
        <v>Formula in E14   &gt;&gt;&gt;   =GAMMADIST(E4,E5,E6,E7)</v>
      </c>
      <c r="E15" s="6"/>
    </row>
    <row r="16" spans="1:5" x14ac:dyDescent="0.2">
      <c r="A16" s="6"/>
      <c r="B16" s="6"/>
      <c r="C16" s="6"/>
      <c r="D16" s="6"/>
      <c r="E16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106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21"/>
      <c r="C2" s="6"/>
      <c r="D2" s="21"/>
      <c r="E2" s="21"/>
    </row>
    <row r="3" spans="1:5" x14ac:dyDescent="0.2">
      <c r="A3" s="21" t="s">
        <v>40</v>
      </c>
      <c r="B3" s="21" t="s">
        <v>39</v>
      </c>
      <c r="C3" s="6"/>
      <c r="D3" s="21"/>
      <c r="E3" s="21"/>
    </row>
    <row r="4" spans="1:5" x14ac:dyDescent="0.2">
      <c r="A4" s="15" t="s">
        <v>36</v>
      </c>
      <c r="B4" s="44">
        <v>15.206899999999999</v>
      </c>
      <c r="C4" s="6"/>
      <c r="D4" s="21"/>
      <c r="E4" s="21"/>
    </row>
    <row r="5" spans="1:5" x14ac:dyDescent="0.2">
      <c r="A5" s="15" t="s">
        <v>12</v>
      </c>
      <c r="B5" s="44">
        <v>6</v>
      </c>
      <c r="C5" s="6"/>
      <c r="D5" s="21"/>
      <c r="E5" s="21"/>
    </row>
    <row r="6" spans="1:5" x14ac:dyDescent="0.2">
      <c r="A6" s="15" t="s">
        <v>11</v>
      </c>
      <c r="B6" s="44">
        <v>4</v>
      </c>
      <c r="C6" s="6"/>
      <c r="D6" s="21"/>
      <c r="E6" s="21"/>
    </row>
    <row r="7" spans="1:5" x14ac:dyDescent="0.2">
      <c r="A7" s="15" t="s">
        <v>45</v>
      </c>
      <c r="B7" s="44" t="b">
        <v>1</v>
      </c>
      <c r="C7" s="6"/>
      <c r="D7" s="21"/>
      <c r="E7" s="21"/>
    </row>
    <row r="8" spans="1:5" x14ac:dyDescent="0.2">
      <c r="A8" s="15"/>
      <c r="B8" s="15"/>
      <c r="C8" s="15"/>
      <c r="D8" s="21"/>
      <c r="E8" s="21"/>
    </row>
    <row r="9" spans="1:5" x14ac:dyDescent="0.2">
      <c r="A9" s="21" t="s">
        <v>44</v>
      </c>
      <c r="B9" s="21"/>
      <c r="C9" s="21"/>
      <c r="D9" s="21"/>
      <c r="E9" s="21"/>
    </row>
    <row r="10" spans="1:5" x14ac:dyDescent="0.2">
      <c r="A10" s="15" t="str">
        <f>IF(B7,"Cumulative probability","Probability Density")&amp;"   &gt;&gt;&gt;   "</f>
        <v xml:space="preserve">Cumulative probability   &gt;&gt;&gt;   </v>
      </c>
      <c r="B10" s="6">
        <f>_xlfn.GAMMA.DIST(B4,B5,B6,B7)</f>
        <v>0.18469861764334194</v>
      </c>
      <c r="C10" s="6"/>
      <c r="D10" s="21"/>
      <c r="E10" s="21"/>
    </row>
    <row r="11" spans="1:5" x14ac:dyDescent="0.2">
      <c r="A11" s="6" t="str">
        <f ca="1">"Formula in "&amp;ADDRESS(ROW(B10),COLUMN(B10),4)&amp;"   &gt;&gt;&gt;   "&amp;_xlfn.FORMULATEXT(B10)</f>
        <v>Formula in B10   &gt;&gt;&gt;   =GAMMA.DIST(B4,B5,B6,B7)</v>
      </c>
      <c r="B11" s="6"/>
      <c r="C11" s="6"/>
      <c r="D11" s="21"/>
      <c r="E11" s="21"/>
    </row>
    <row r="12" spans="1:5" x14ac:dyDescent="0.2">
      <c r="A12" s="6"/>
      <c r="B12" s="6"/>
      <c r="C12" s="6"/>
      <c r="D12" s="21"/>
      <c r="E12" s="21"/>
    </row>
    <row r="13" spans="1:5" x14ac:dyDescent="0.2">
      <c r="A13" s="21" t="s">
        <v>43</v>
      </c>
      <c r="B13" s="6"/>
      <c r="C13" s="6"/>
      <c r="D13" s="21"/>
      <c r="E13" s="21"/>
    </row>
    <row r="14" spans="1:5" x14ac:dyDescent="0.2">
      <c r="A14" s="15" t="s">
        <v>42</v>
      </c>
      <c r="B14" s="6">
        <f>_xlfn.GAMMA.INV(B10,B5,B6)</f>
        <v>15.206900000000001</v>
      </c>
      <c r="C14" s="6"/>
      <c r="D14" s="21"/>
      <c r="E14" s="21"/>
    </row>
    <row r="15" spans="1:5" x14ac:dyDescent="0.2">
      <c r="A15" s="6" t="str">
        <f ca="1">"Formula in "&amp;ADDRESS(ROW(B14),COLUMN(B14),4)&amp;"   &gt;&gt;&gt;   "&amp;_xlfn.FORMULATEXT(B14)</f>
        <v>Formula in B14   &gt;&gt;&gt;   =GAMMA.INV(B10,B5,B6)</v>
      </c>
      <c r="B15" s="6"/>
      <c r="C15" s="6"/>
      <c r="D15" s="21"/>
      <c r="E15" s="21"/>
    </row>
    <row r="16" spans="1:5" x14ac:dyDescent="0.2">
      <c r="A16" s="6"/>
      <c r="B16" s="6"/>
      <c r="C16" s="6"/>
      <c r="D16" s="21"/>
      <c r="E16" s="21"/>
    </row>
    <row r="17" spans="1:5" x14ac:dyDescent="0.2">
      <c r="A17" s="15" t="s">
        <v>41</v>
      </c>
      <c r="B17" s="6" t="str">
        <f>IF(B4=B14,"Checks OK","Crosscheck Test Failed!")</f>
        <v>Checks OK</v>
      </c>
      <c r="C17" s="6"/>
      <c r="D17" s="21"/>
      <c r="E17" s="21"/>
    </row>
    <row r="18" spans="1:5" x14ac:dyDescent="0.2">
      <c r="A18" s="6"/>
      <c r="B18" s="6"/>
      <c r="C18" s="6"/>
      <c r="D18" s="21"/>
      <c r="E18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107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48"/>
      <c r="C2" s="49"/>
      <c r="D2" s="50"/>
      <c r="E2" s="6"/>
    </row>
    <row r="3" spans="1:5" ht="25.5" x14ac:dyDescent="0.2">
      <c r="A3" s="50" t="s">
        <v>40</v>
      </c>
      <c r="B3" s="48" t="s">
        <v>39</v>
      </c>
      <c r="C3" s="49" t="s">
        <v>38</v>
      </c>
      <c r="D3" s="50" t="s">
        <v>37</v>
      </c>
      <c r="E3" s="6"/>
    </row>
    <row r="4" spans="1:5" x14ac:dyDescent="0.2">
      <c r="A4" s="15" t="s">
        <v>36</v>
      </c>
      <c r="B4" s="44">
        <v>7</v>
      </c>
      <c r="C4" s="6">
        <f>IF(AND(ISNUMBER(B4),B4&gt;=0),0,"Data input error")</f>
        <v>0</v>
      </c>
      <c r="D4" s="6" t="str">
        <f ca="1">_xlfn.FORMULATEXT(C4)</f>
        <v>=IF(AND(ISNUMBER(B4),B4&gt;=0),0,"Data input error")</v>
      </c>
      <c r="E4" s="6"/>
    </row>
    <row r="5" spans="1:5" x14ac:dyDescent="0.2">
      <c r="A5" s="15" t="s">
        <v>12</v>
      </c>
      <c r="B5" s="44">
        <v>6</v>
      </c>
      <c r="C5" s="6">
        <f>IF(INT(B5)-B5=0,0,"Data input error")</f>
        <v>0</v>
      </c>
      <c r="D5" s="6" t="str">
        <f ca="1">_xlfn.FORMULATEXT(C5)</f>
        <v>=IF(INT(B5)-B5=0,0,"Data input error")</v>
      </c>
      <c r="E5" s="6"/>
    </row>
    <row r="6" spans="1:5" x14ac:dyDescent="0.2">
      <c r="A6" s="15" t="s">
        <v>11</v>
      </c>
      <c r="B6" s="44">
        <v>4</v>
      </c>
      <c r="C6" s="6">
        <f>IF(INT(B6)-B6=0,0,"Data input error")</f>
        <v>0</v>
      </c>
      <c r="D6" s="6" t="str">
        <f ca="1">_xlfn.FORMULATEXT(C6)</f>
        <v>=IF(INT(B6)-B6=0,0,"Data input error")</v>
      </c>
      <c r="E6" s="6"/>
    </row>
    <row r="7" spans="1:5" x14ac:dyDescent="0.2">
      <c r="A7" s="15" t="s">
        <v>35</v>
      </c>
      <c r="B7" s="44" t="b">
        <v>0</v>
      </c>
      <c r="C7" s="6">
        <f>IF(OR(ISLOGICAL(B7),B7=0,B7=1),0,"Data input error")</f>
        <v>0</v>
      </c>
      <c r="D7" s="6" t="str">
        <f ca="1">_xlfn.FORMULATEXT(C7)</f>
        <v>=IF(OR(ISLOGICAL(B7),B7=0,B7=1),0,"Data input error")</v>
      </c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15" t="str">
        <f>IF(B7,"Cumulative probability","Probability Density")&amp;"   &gt;&gt;&gt;   "</f>
        <v xml:space="preserve">Probability Density   &gt;&gt;&gt;   </v>
      </c>
      <c r="B9" s="6">
        <f>_xlfn.GAMMA.DIST(B4,B5,B6,B7)</f>
        <v>5.9420138907300447E-3</v>
      </c>
      <c r="C9" s="6">
        <f>IF(SUM(C4:C7)=0,0,"Data input error")</f>
        <v>0</v>
      </c>
      <c r="D9" s="6" t="str">
        <f ca="1">_xlfn.FORMULATEXT(C9)</f>
        <v>=IF(SUM(C4:C7)=0,0,"Data input error")</v>
      </c>
      <c r="E9" s="6"/>
    </row>
    <row r="10" spans="1:5" x14ac:dyDescent="0.2">
      <c r="A10" s="6" t="str">
        <f ca="1">"Formula in "&amp;ADDRESS(ROW(B9),COLUMN(B9),4)&amp;"   &gt;&gt;&gt;   "&amp;_xlfn.FORMULATEXT(B9)</f>
        <v>Formula in B9   &gt;&gt;&gt;   =GAMMA.DIST(B4,B5,B6,B7)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6" t="s">
        <v>34</v>
      </c>
      <c r="B12" s="6"/>
      <c r="C12" s="6"/>
      <c r="D12" s="6"/>
      <c r="E12" s="6"/>
    </row>
    <row r="13" spans="1:5" x14ac:dyDescent="0.2">
      <c r="A13" s="51" t="s">
        <v>33</v>
      </c>
      <c r="B13" s="50" t="s">
        <v>32</v>
      </c>
      <c r="C13" s="52" t="s">
        <v>31</v>
      </c>
      <c r="D13" s="50" t="s">
        <v>30</v>
      </c>
      <c r="E13" s="21"/>
    </row>
    <row r="14" spans="1:5" x14ac:dyDescent="0.2">
      <c r="A14" s="6" t="str">
        <f>A4</f>
        <v>Value to evaluate</v>
      </c>
      <c r="B14" s="15" t="s">
        <v>28</v>
      </c>
      <c r="C14" s="6"/>
      <c r="D14" s="6"/>
      <c r="E14" s="6"/>
    </row>
    <row r="15" spans="1:5" x14ac:dyDescent="0.2">
      <c r="A15" s="6"/>
      <c r="B15" s="15" t="s">
        <v>29</v>
      </c>
      <c r="C15" s="6"/>
      <c r="D15" s="6"/>
      <c r="E15" s="6"/>
    </row>
    <row r="16" spans="1:5" x14ac:dyDescent="0.2">
      <c r="A16" s="6"/>
      <c r="B16" s="21" t="s">
        <v>24</v>
      </c>
      <c r="C16" s="21" t="b">
        <f>AND(ISNUMBER(B4),B4&gt;=0)</f>
        <v>1</v>
      </c>
      <c r="D16" s="6" t="str">
        <f ca="1">_xlfn.FORMULATEXT(C16)</f>
        <v>=AND(ISNUMBER(B4),B4&gt;=0)</v>
      </c>
      <c r="E16" s="6"/>
    </row>
    <row r="17" spans="1:5" x14ac:dyDescent="0.2">
      <c r="A17" s="6"/>
      <c r="B17" s="21"/>
      <c r="C17" s="21"/>
      <c r="D17" s="6"/>
      <c r="E17" s="6"/>
    </row>
    <row r="18" spans="1:5" x14ac:dyDescent="0.2">
      <c r="A18" s="6" t="str">
        <f>A5</f>
        <v>Alpha</v>
      </c>
      <c r="B18" s="15" t="s">
        <v>28</v>
      </c>
      <c r="C18" s="6"/>
      <c r="D18" s="6"/>
      <c r="E18" s="6"/>
    </row>
    <row r="19" spans="1:5" x14ac:dyDescent="0.2">
      <c r="A19" s="6"/>
      <c r="B19" s="15" t="s">
        <v>27</v>
      </c>
      <c r="C19" s="6"/>
      <c r="D19" s="6"/>
      <c r="E19" s="6"/>
    </row>
    <row r="20" spans="1:5" x14ac:dyDescent="0.2">
      <c r="A20" s="6"/>
      <c r="B20" s="15" t="s">
        <v>26</v>
      </c>
      <c r="C20" s="6"/>
      <c r="D20" s="6"/>
      <c r="E20" s="6"/>
    </row>
    <row r="21" spans="1:5" x14ac:dyDescent="0.2">
      <c r="A21" s="6"/>
      <c r="B21" s="21" t="s">
        <v>24</v>
      </c>
      <c r="C21" s="21" t="b">
        <f>INT(B5)-B5=0</f>
        <v>1</v>
      </c>
      <c r="D21" s="6" t="str">
        <f ca="1">_xlfn.FORMULATEXT(C21)</f>
        <v>=INT(B5)-B5=0</v>
      </c>
      <c r="E21" s="6"/>
    </row>
    <row r="22" spans="1:5" x14ac:dyDescent="0.2">
      <c r="A22" s="6"/>
      <c r="B22" s="21"/>
      <c r="C22" s="21"/>
      <c r="D22" s="6"/>
      <c r="E22" s="6"/>
    </row>
    <row r="23" spans="1:5" x14ac:dyDescent="0.2">
      <c r="A23" s="6" t="str">
        <f>A6</f>
        <v>Beta</v>
      </c>
      <c r="B23" s="15" t="s">
        <v>28</v>
      </c>
      <c r="C23" s="21"/>
      <c r="D23" s="6"/>
      <c r="E23" s="6"/>
    </row>
    <row r="24" spans="1:5" x14ac:dyDescent="0.2">
      <c r="A24" s="6"/>
      <c r="B24" s="15" t="s">
        <v>27</v>
      </c>
      <c r="C24" s="21"/>
      <c r="D24" s="6"/>
      <c r="E24" s="6"/>
    </row>
    <row r="25" spans="1:5" x14ac:dyDescent="0.2">
      <c r="A25" s="6"/>
      <c r="B25" s="15" t="s">
        <v>26</v>
      </c>
      <c r="C25" s="21"/>
      <c r="D25" s="6"/>
      <c r="E25" s="6"/>
    </row>
    <row r="26" spans="1:5" x14ac:dyDescent="0.2">
      <c r="A26" s="6"/>
      <c r="B26" s="21" t="s">
        <v>24</v>
      </c>
      <c r="C26" s="21" t="b">
        <f>INT(B6)-B6=0</f>
        <v>1</v>
      </c>
      <c r="D26" s="6" t="str">
        <f ca="1">_xlfn.FORMULATEXT(C26)</f>
        <v>=INT(B6)-B6=0</v>
      </c>
      <c r="E26" s="6"/>
    </row>
    <row r="27" spans="1:5" x14ac:dyDescent="0.2">
      <c r="A27" s="6"/>
      <c r="B27" s="21"/>
      <c r="C27" s="21"/>
      <c r="D27" s="6"/>
      <c r="E27" s="6"/>
    </row>
    <row r="28" spans="1:5" x14ac:dyDescent="0.2">
      <c r="A28" s="6" t="str">
        <f>A7</f>
        <v>Cumulative</v>
      </c>
      <c r="B28" s="15" t="s">
        <v>25</v>
      </c>
      <c r="C28" s="21"/>
      <c r="D28" s="6"/>
      <c r="E28" s="6"/>
    </row>
    <row r="29" spans="1:5" x14ac:dyDescent="0.2">
      <c r="A29" s="6"/>
      <c r="B29" s="21" t="s">
        <v>24</v>
      </c>
      <c r="C29" s="21" t="b">
        <f>OR(ISLOGICAL(B7),B7=0,B7=1)</f>
        <v>1</v>
      </c>
      <c r="D29" s="6" t="str">
        <f ca="1">_xlfn.FORMULATEXT(C29)</f>
        <v>=OR(ISLOGICAL(B7),B7=0,B7=1)</v>
      </c>
      <c r="E29" s="6"/>
    </row>
    <row r="30" spans="1:5" x14ac:dyDescent="0.2">
      <c r="A30" s="6"/>
      <c r="B30" s="21"/>
      <c r="C30" s="21"/>
      <c r="D30" s="6"/>
      <c r="E30" s="6"/>
    </row>
    <row r="31" spans="1:5" x14ac:dyDescent="0.2">
      <c r="A31" s="15" t="s">
        <v>23</v>
      </c>
      <c r="B31" s="21"/>
      <c r="C31" s="21"/>
      <c r="D31" s="6"/>
      <c r="E31" s="6"/>
    </row>
    <row r="32" spans="1:5" x14ac:dyDescent="0.2">
      <c r="A32" s="15" t="s">
        <v>22</v>
      </c>
      <c r="B32" s="21"/>
      <c r="C32" s="21"/>
      <c r="D32" s="6"/>
      <c r="E32" s="6"/>
    </row>
    <row r="33" spans="1:5" x14ac:dyDescent="0.2">
      <c r="A33" s="6"/>
      <c r="B33" s="6"/>
      <c r="C33" s="6"/>
      <c r="D33" s="6"/>
      <c r="E33" s="6"/>
    </row>
  </sheetData>
  <conditionalFormatting sqref="C9 C4:C7">
    <cfRule type="cellIs" dxfId="0" priority="1" operator="equal">
      <formula>0</formula>
    </cfRule>
  </conditionalFormatting>
  <dataValidations count="3"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400-000000000000}">
      <formula1>"TRUE,FALSE,1,0"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400-000002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44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6" t="s">
        <v>108</v>
      </c>
      <c r="B1" s="41"/>
      <c r="C1" s="41"/>
      <c r="D1" s="41"/>
      <c r="E1" s="41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">
      <c r="A2" s="7" t="str">
        <f ca="1">IF(1*LEFT(INFO("release"),2)&gt;=14,"","This function will not work in versions of Excel before 2010")</f>
        <v/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x14ac:dyDescent="0.2">
      <c r="A4" s="50" t="s">
        <v>12</v>
      </c>
      <c r="B4" s="53">
        <v>2</v>
      </c>
      <c r="C4" s="53">
        <v>2</v>
      </c>
      <c r="D4" s="53">
        <v>2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x14ac:dyDescent="0.2">
      <c r="A5" s="50" t="s">
        <v>11</v>
      </c>
      <c r="B5" s="53">
        <v>1</v>
      </c>
      <c r="C5" s="53">
        <v>1</v>
      </c>
      <c r="D5" s="53">
        <v>1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x14ac:dyDescent="0.2">
      <c r="A6" s="50" t="s">
        <v>64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x14ac:dyDescent="0.2">
      <c r="A7" s="54">
        <v>0</v>
      </c>
      <c r="B7" s="55">
        <f t="shared" ref="B7:B39" si="0">_xlfn.GAMMA.DIST($A7,B$4,B$5,TRUE)</f>
        <v>0</v>
      </c>
      <c r="C7" s="55">
        <f t="shared" ref="C7:C39" si="1">_xlfn.GAMMA.DIST($A7,C$4,C$5,FALSE)</f>
        <v>0</v>
      </c>
      <c r="D7" s="55">
        <f t="shared" ref="D7:D39" si="2">1-B7</f>
        <v>1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x14ac:dyDescent="0.2">
      <c r="A8" s="54">
        <v>0.25</v>
      </c>
      <c r="B8" s="55">
        <f t="shared" si="0"/>
        <v>2.6499021160743909E-2</v>
      </c>
      <c r="C8" s="55">
        <f t="shared" si="1"/>
        <v>0.19470019576785122</v>
      </c>
      <c r="D8" s="55">
        <f t="shared" si="2"/>
        <v>0.97350097883925613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x14ac:dyDescent="0.2">
      <c r="A9" s="54">
        <v>0.5</v>
      </c>
      <c r="B9" s="55">
        <f t="shared" si="0"/>
        <v>9.0204010431049864E-2</v>
      </c>
      <c r="C9" s="55">
        <f t="shared" si="1"/>
        <v>0.30326532985631671</v>
      </c>
      <c r="D9" s="55">
        <f t="shared" si="2"/>
        <v>0.90979598956895014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x14ac:dyDescent="0.2">
      <c r="A10" s="54">
        <v>0.75</v>
      </c>
      <c r="B10" s="55">
        <f t="shared" si="0"/>
        <v>0.17335853270322427</v>
      </c>
      <c r="C10" s="55">
        <f t="shared" si="1"/>
        <v>0.35427491455576099</v>
      </c>
      <c r="D10" s="55">
        <f t="shared" si="2"/>
        <v>0.82664146729677568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x14ac:dyDescent="0.2">
      <c r="A11" s="54">
        <v>1</v>
      </c>
      <c r="B11" s="55">
        <f t="shared" si="0"/>
        <v>0.26424111765711522</v>
      </c>
      <c r="C11" s="55">
        <f t="shared" si="1"/>
        <v>0.36787944117144228</v>
      </c>
      <c r="D11" s="55">
        <f t="shared" si="2"/>
        <v>0.73575888234288478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x14ac:dyDescent="0.2">
      <c r="A12" s="54">
        <v>1.25</v>
      </c>
      <c r="B12" s="55">
        <f t="shared" si="0"/>
        <v>0.35536420706457222</v>
      </c>
      <c r="C12" s="55">
        <f t="shared" si="1"/>
        <v>0.35813099607523763</v>
      </c>
      <c r="D12" s="55">
        <f t="shared" si="2"/>
        <v>0.64463579293542783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x14ac:dyDescent="0.2">
      <c r="A13" s="54">
        <v>1.5</v>
      </c>
      <c r="B13" s="55">
        <f t="shared" si="0"/>
        <v>0.44217459962892536</v>
      </c>
      <c r="C13" s="55">
        <f t="shared" si="1"/>
        <v>0.33469524022264474</v>
      </c>
      <c r="D13" s="55">
        <f t="shared" si="2"/>
        <v>0.55782540037107464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x14ac:dyDescent="0.2">
      <c r="A14" s="54">
        <v>1.75</v>
      </c>
      <c r="B14" s="55">
        <f t="shared" si="0"/>
        <v>0.52212165551127621</v>
      </c>
      <c r="C14" s="55">
        <f t="shared" si="1"/>
        <v>0.30410440103827902</v>
      </c>
      <c r="D14" s="55">
        <f t="shared" si="2"/>
        <v>0.47787834448872379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16" x14ac:dyDescent="0.2">
      <c r="A15" s="54">
        <v>2</v>
      </c>
      <c r="B15" s="55">
        <f t="shared" si="0"/>
        <v>0.59399415029016189</v>
      </c>
      <c r="C15" s="55">
        <f t="shared" si="1"/>
        <v>0.27067056647322546</v>
      </c>
      <c r="D15" s="55">
        <f t="shared" si="2"/>
        <v>0.40600584970983811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x14ac:dyDescent="0.2">
      <c r="A16" s="54">
        <v>2.25</v>
      </c>
      <c r="B16" s="55">
        <f t="shared" si="0"/>
        <v>0.65745252017394096</v>
      </c>
      <c r="C16" s="55">
        <f t="shared" si="1"/>
        <v>0.23714825526419478</v>
      </c>
      <c r="D16" s="55">
        <f t="shared" si="2"/>
        <v>0.34254747982605904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x14ac:dyDescent="0.2">
      <c r="A17" s="54">
        <v>2.5</v>
      </c>
      <c r="B17" s="55">
        <f t="shared" si="0"/>
        <v>0.71270250481635422</v>
      </c>
      <c r="C17" s="55">
        <f t="shared" si="1"/>
        <v>0.20521249655974702</v>
      </c>
      <c r="D17" s="55">
        <f t="shared" si="2"/>
        <v>0.28729749518364578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x14ac:dyDescent="0.2">
      <c r="A18" s="54">
        <v>2.75</v>
      </c>
      <c r="B18" s="55">
        <f t="shared" si="0"/>
        <v>0.76027052047484656</v>
      </c>
      <c r="C18" s="55">
        <f t="shared" si="1"/>
        <v>0.17580161831844585</v>
      </c>
      <c r="D18" s="55">
        <f t="shared" si="2"/>
        <v>0.23972947952515344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 x14ac:dyDescent="0.2">
      <c r="A19" s="54">
        <v>3</v>
      </c>
      <c r="B19" s="55">
        <f t="shared" si="0"/>
        <v>0.80085172652854419</v>
      </c>
      <c r="C19" s="55">
        <f t="shared" si="1"/>
        <v>0.14936120510359183</v>
      </c>
      <c r="D19" s="55">
        <f t="shared" si="2"/>
        <v>0.19914827347145581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x14ac:dyDescent="0.2">
      <c r="A20" s="54">
        <v>3.25</v>
      </c>
      <c r="B20" s="55">
        <f t="shared" si="0"/>
        <v>0.83520961671518146</v>
      </c>
      <c r="C20" s="55">
        <f t="shared" si="1"/>
        <v>0.12601617545309657</v>
      </c>
      <c r="D20" s="55">
        <f t="shared" si="2"/>
        <v>0.16479038328481854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x14ac:dyDescent="0.2">
      <c r="A21" s="54">
        <v>3.5</v>
      </c>
      <c r="B21" s="55">
        <f t="shared" si="0"/>
        <v>0.86411177459956678</v>
      </c>
      <c r="C21" s="55">
        <f t="shared" si="1"/>
        <v>0.10569084197811479</v>
      </c>
      <c r="D21" s="55">
        <f t="shared" si="2"/>
        <v>0.13588822540043322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x14ac:dyDescent="0.2">
      <c r="A22" s="54">
        <v>3.75</v>
      </c>
      <c r="B22" s="55">
        <f t="shared" si="0"/>
        <v>0.88829070718395675</v>
      </c>
      <c r="C22" s="55">
        <f t="shared" si="1"/>
        <v>8.8191546960034173E-2</v>
      </c>
      <c r="D22" s="55">
        <f t="shared" si="2"/>
        <v>0.11170929281604325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x14ac:dyDescent="0.2">
      <c r="A23" s="54">
        <v>4</v>
      </c>
      <c r="B23" s="55">
        <f t="shared" si="0"/>
        <v>0.90842180555632912</v>
      </c>
      <c r="C23" s="55">
        <f t="shared" si="1"/>
        <v>7.3262555554936729E-2</v>
      </c>
      <c r="D23" s="55">
        <f t="shared" si="2"/>
        <v>9.1578194443670879E-2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x14ac:dyDescent="0.2">
      <c r="A24" s="54">
        <v>4.25</v>
      </c>
      <c r="B24" s="55">
        <f t="shared" si="0"/>
        <v>0.92511277197775388</v>
      </c>
      <c r="C24" s="55">
        <f t="shared" si="1"/>
        <v>6.0622994113246849E-2</v>
      </c>
      <c r="D24" s="55">
        <f t="shared" si="2"/>
        <v>7.4887228022246122E-2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x14ac:dyDescent="0.2">
      <c r="A25" s="54">
        <v>4.5</v>
      </c>
      <c r="B25" s="55">
        <f t="shared" si="0"/>
        <v>0.93890051903966731</v>
      </c>
      <c r="C25" s="55">
        <f t="shared" si="1"/>
        <v>4.9990484422090378E-2</v>
      </c>
      <c r="D25" s="55">
        <f t="shared" si="2"/>
        <v>6.1099480960332686E-2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x14ac:dyDescent="0.2">
      <c r="A26" s="54">
        <v>4.75</v>
      </c>
      <c r="B26" s="55">
        <f t="shared" si="0"/>
        <v>0.95025275258205633</v>
      </c>
      <c r="C26" s="55">
        <f t="shared" si="1"/>
        <v>4.1095552214823021E-2</v>
      </c>
      <c r="D26" s="55">
        <f t="shared" si="2"/>
        <v>4.9747247417943674E-2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6" x14ac:dyDescent="0.2">
      <c r="A27" s="54">
        <v>5</v>
      </c>
      <c r="B27" s="55">
        <f t="shared" si="0"/>
        <v>0.95957231800548715</v>
      </c>
      <c r="C27" s="55">
        <f t="shared" si="1"/>
        <v>3.3689734995427337E-2</v>
      </c>
      <c r="D27" s="55">
        <f t="shared" si="2"/>
        <v>4.0427681994512854E-2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" x14ac:dyDescent="0.2">
      <c r="A28" s="54">
        <v>5.25</v>
      </c>
      <c r="B28" s="55">
        <f t="shared" si="0"/>
        <v>0.96720301000511633</v>
      </c>
      <c r="C28" s="55">
        <f t="shared" si="1"/>
        <v>2.7549471595702275E-2</v>
      </c>
      <c r="D28" s="55">
        <f t="shared" si="2"/>
        <v>3.2796989994883674E-2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x14ac:dyDescent="0.2">
      <c r="A29" s="54">
        <v>5.5</v>
      </c>
      <c r="B29" s="55">
        <f t="shared" si="0"/>
        <v>0.97343598564998357</v>
      </c>
      <c r="C29" s="55">
        <f t="shared" si="1"/>
        <v>2.247724291155237E-2</v>
      </c>
      <c r="D29" s="55">
        <f t="shared" si="2"/>
        <v>2.6564014350016429E-2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  <row r="30" spans="1:16" x14ac:dyDescent="0.2">
      <c r="A30" s="54">
        <v>5.75</v>
      </c>
      <c r="B30" s="55">
        <f t="shared" si="0"/>
        <v>0.97851622962355977</v>
      </c>
      <c r="C30" s="55">
        <f t="shared" si="1"/>
        <v>1.8300989579930583E-2</v>
      </c>
      <c r="D30" s="55">
        <f t="shared" si="2"/>
        <v>2.1483770376440225E-2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</row>
    <row r="31" spans="1:16" x14ac:dyDescent="0.2">
      <c r="A31" s="54">
        <v>6</v>
      </c>
      <c r="B31" s="55">
        <f t="shared" si="0"/>
        <v>0.98264873476333547</v>
      </c>
      <c r="C31" s="55">
        <f t="shared" si="1"/>
        <v>1.4872513059998153E-2</v>
      </c>
      <c r="D31" s="55">
        <f t="shared" si="2"/>
        <v>1.7351265236664526E-2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</row>
    <row r="32" spans="1:16" x14ac:dyDescent="0.2">
      <c r="A32" s="54">
        <v>6.25</v>
      </c>
      <c r="B32" s="55">
        <f t="shared" si="0"/>
        <v>0.98600420751234918</v>
      </c>
      <c r="C32" s="55">
        <f t="shared" si="1"/>
        <v>1.2065338351423182E-2</v>
      </c>
      <c r="D32" s="55">
        <f t="shared" si="2"/>
        <v>1.3995792487650816E-2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3" spans="1:16" x14ac:dyDescent="0.2">
      <c r="A33" s="54">
        <v>6.5</v>
      </c>
      <c r="B33" s="55">
        <f t="shared" si="0"/>
        <v>0.9887242060526682</v>
      </c>
      <c r="C33" s="55">
        <f t="shared" si="1"/>
        <v>9.7723547543542236E-3</v>
      </c>
      <c r="D33" s="55">
        <f t="shared" si="2"/>
        <v>1.1275793947331803E-2</v>
      </c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</row>
    <row r="34" spans="1:16" x14ac:dyDescent="0.2">
      <c r="A34" s="54">
        <v>6.75</v>
      </c>
      <c r="B34" s="55">
        <f t="shared" si="0"/>
        <v>0.9909256829388684</v>
      </c>
      <c r="C34" s="55">
        <f t="shared" si="1"/>
        <v>7.9034374403404283E-3</v>
      </c>
      <c r="D34" s="55">
        <f t="shared" si="2"/>
        <v>9.0743170611315982E-3</v>
      </c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 x14ac:dyDescent="0.2">
      <c r="A35" s="54">
        <v>7</v>
      </c>
      <c r="B35" s="55">
        <f t="shared" si="0"/>
        <v>0.99270494427556388</v>
      </c>
      <c r="C35" s="55">
        <f t="shared" si="1"/>
        <v>6.3831737588816145E-3</v>
      </c>
      <c r="D35" s="55">
        <f t="shared" si="2"/>
        <v>7.2950557244361169E-3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</row>
    <row r="36" spans="1:16" x14ac:dyDescent="0.2">
      <c r="A36" s="54">
        <v>7.25</v>
      </c>
      <c r="B36" s="55">
        <f t="shared" si="0"/>
        <v>0.99414106129204893</v>
      </c>
      <c r="C36" s="55">
        <f t="shared" si="1"/>
        <v>5.1487643191084819E-3</v>
      </c>
      <c r="D36" s="55">
        <f t="shared" si="2"/>
        <v>5.8589387079510669E-3</v>
      </c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pans="1:16" x14ac:dyDescent="0.2">
      <c r="A37" s="54">
        <v>7.5</v>
      </c>
      <c r="B37" s="55">
        <f t="shared" si="0"/>
        <v>0.9952987828537434</v>
      </c>
      <c r="C37" s="55">
        <f t="shared" si="1"/>
        <v>4.1481327761087525E-3</v>
      </c>
      <c r="D37" s="55">
        <f t="shared" si="2"/>
        <v>4.7012171462565977E-3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</row>
    <row r="38" spans="1:16" x14ac:dyDescent="0.2">
      <c r="A38" s="54">
        <v>7.75</v>
      </c>
      <c r="B38" s="55">
        <f t="shared" si="0"/>
        <v>0.99623100276996279</v>
      </c>
      <c r="C38" s="55">
        <f t="shared" si="1"/>
        <v>3.3382546894615787E-3</v>
      </c>
      <c r="D38" s="55">
        <f t="shared" si="2"/>
        <v>3.7689972300372077E-3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x14ac:dyDescent="0.2">
      <c r="A39" s="54">
        <v>8</v>
      </c>
      <c r="B39" s="55">
        <f t="shared" si="0"/>
        <v>0.99698083634887746</v>
      </c>
      <c r="C39" s="55">
        <f t="shared" si="1"/>
        <v>2.6837010232200948E-3</v>
      </c>
      <c r="D39" s="55">
        <f t="shared" si="2"/>
        <v>3.0191636511225362E-3</v>
      </c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</row>
    <row r="40" spans="1:16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</row>
    <row r="41" spans="1:16" x14ac:dyDescent="0.2">
      <c r="A41" s="53" t="str">
        <f ca="1">"The formula in the key cell "&amp;ADDRESS(ROW(B7),COLUMN(B7),4)&amp;" is: &gt;&gt;&gt;   "&amp;_xlfn.FORMULATEXT(B7)</f>
        <v>The formula in the key cell B7 is: &gt;&gt;&gt;   =GAMMA.DIST($A7,B$4,B$5,TRUE)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</row>
    <row r="42" spans="1:16" x14ac:dyDescent="0.2">
      <c r="A42" s="53" t="str">
        <f ca="1">"The formula in the key cell "&amp;ADDRESS(ROW(C7),COLUMN(C7),4)&amp;" is: &gt;&gt;&gt;   "&amp;_xlfn.FORMULATEXT(C7)</f>
        <v>The formula in the key cell C7 is: &gt;&gt;&gt;   =GAMMA.DIST($A7,C$4,C$5,FALSE)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</row>
    <row r="43" spans="1:16" x14ac:dyDescent="0.2">
      <c r="A43" s="53" t="str">
        <f ca="1">"The formula in the key cell "&amp;ADDRESS(ROW(D7),COLUMN(D7),4)&amp;" is: &gt;&gt;&gt;   "&amp;_xlfn.FORMULATEXT(D7)</f>
        <v>The formula in the key cell D7 is: &gt;&gt;&gt;   =1-B7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</row>
    <row r="44" spans="1:16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109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15" t="s">
        <v>21</v>
      </c>
      <c r="B3" s="6"/>
      <c r="C3" s="6"/>
      <c r="D3" s="6"/>
      <c r="E3" s="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20</v>
      </c>
      <c r="B5" s="6">
        <v>4</v>
      </c>
      <c r="C5" s="6"/>
      <c r="D5" s="6"/>
      <c r="E5" s="6"/>
    </row>
    <row r="6" spans="1:5" x14ac:dyDescent="0.2">
      <c r="A6" s="15" t="s">
        <v>12</v>
      </c>
      <c r="B6" s="6">
        <v>2</v>
      </c>
      <c r="C6" s="6"/>
      <c r="D6" s="6"/>
      <c r="E6" s="6"/>
    </row>
    <row r="7" spans="1:5" x14ac:dyDescent="0.2">
      <c r="A7" s="15" t="s">
        <v>11</v>
      </c>
      <c r="B7" s="6">
        <v>1</v>
      </c>
      <c r="C7" s="6"/>
      <c r="D7" s="6"/>
      <c r="E7" s="6"/>
    </row>
    <row r="8" spans="1:5" x14ac:dyDescent="0.2">
      <c r="A8" s="15"/>
      <c r="B8" s="6"/>
      <c r="C8" s="6"/>
      <c r="D8" s="6"/>
      <c r="E8" s="6"/>
    </row>
    <row r="9" spans="1:5" x14ac:dyDescent="0.2">
      <c r="A9" s="15" t="s">
        <v>19</v>
      </c>
      <c r="B9" s="6">
        <f>_xlfn.GAMMA.DIST(B5,B6,B7,TRUE)</f>
        <v>0.90842180555632912</v>
      </c>
      <c r="C9" s="6"/>
      <c r="D9" s="6"/>
      <c r="E9" s="6"/>
    </row>
    <row r="10" spans="1:5" x14ac:dyDescent="0.2">
      <c r="A10" s="15"/>
      <c r="B10" s="6"/>
      <c r="C10" s="6"/>
      <c r="D10" s="6"/>
      <c r="E10" s="6"/>
    </row>
    <row r="11" spans="1:5" x14ac:dyDescent="0.2">
      <c r="A11" s="15" t="s">
        <v>18</v>
      </c>
      <c r="B11" s="6"/>
      <c r="C11" s="6"/>
      <c r="D11" s="6"/>
      <c r="E11" s="6"/>
    </row>
    <row r="12" spans="1:5" x14ac:dyDescent="0.2">
      <c r="A12" s="15"/>
      <c r="B12" s="6"/>
      <c r="C12" s="6"/>
      <c r="D12" s="6"/>
      <c r="E12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110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15" t="s">
        <v>17</v>
      </c>
      <c r="B3" s="6"/>
      <c r="C3" s="6"/>
      <c r="D3" s="6"/>
      <c r="E3" s="6"/>
    </row>
    <row r="4" spans="1:5" x14ac:dyDescent="0.2">
      <c r="A4" s="15"/>
      <c r="B4" s="56" t="s">
        <v>16</v>
      </c>
      <c r="C4" s="6"/>
      <c r="D4" s="6"/>
      <c r="E4" s="6"/>
    </row>
    <row r="5" spans="1:5" x14ac:dyDescent="0.2">
      <c r="A5" s="15" t="s">
        <v>15</v>
      </c>
      <c r="B5" s="6">
        <v>6</v>
      </c>
      <c r="C5" s="6"/>
      <c r="D5" s="6"/>
      <c r="E5" s="6"/>
    </row>
    <row r="6" spans="1:5" x14ac:dyDescent="0.2">
      <c r="A6" s="15"/>
      <c r="B6" s="6">
        <v>5</v>
      </c>
      <c r="C6" s="6"/>
      <c r="D6" s="6"/>
      <c r="E6" s="6"/>
    </row>
    <row r="7" spans="1:5" x14ac:dyDescent="0.2">
      <c r="A7" s="15"/>
      <c r="B7" s="6">
        <v>9</v>
      </c>
      <c r="C7" s="6"/>
      <c r="D7" s="6"/>
      <c r="E7" s="6"/>
    </row>
    <row r="8" spans="1:5" x14ac:dyDescent="0.2">
      <c r="A8" s="15"/>
      <c r="B8" s="6">
        <v>2</v>
      </c>
      <c r="C8" s="6"/>
      <c r="D8" s="6"/>
      <c r="E8" s="6"/>
    </row>
    <row r="9" spans="1:5" x14ac:dyDescent="0.2">
      <c r="A9" s="15"/>
      <c r="B9" s="6">
        <v>5</v>
      </c>
      <c r="C9" s="6"/>
      <c r="D9" s="6"/>
      <c r="E9" s="6"/>
    </row>
    <row r="10" spans="1:5" x14ac:dyDescent="0.2">
      <c r="A10" s="15"/>
      <c r="B10" s="6">
        <v>8</v>
      </c>
      <c r="C10" s="6"/>
      <c r="D10" s="6"/>
      <c r="E10" s="6"/>
    </row>
    <row r="11" spans="1:5" x14ac:dyDescent="0.2">
      <c r="A11" s="15"/>
      <c r="B11" s="6">
        <v>3</v>
      </c>
      <c r="C11" s="6"/>
      <c r="D11" s="6"/>
      <c r="E11" s="6"/>
    </row>
    <row r="12" spans="1:5" x14ac:dyDescent="0.2">
      <c r="A12" s="15"/>
      <c r="B12" s="6">
        <v>6</v>
      </c>
      <c r="C12" s="6"/>
      <c r="D12" s="6"/>
      <c r="E12" s="6"/>
    </row>
    <row r="13" spans="1:5" x14ac:dyDescent="0.2">
      <c r="A13" s="15"/>
      <c r="B13" s="6">
        <v>9</v>
      </c>
      <c r="C13" s="6"/>
      <c r="D13" s="6"/>
      <c r="E13" s="6"/>
    </row>
    <row r="14" spans="1:5" x14ac:dyDescent="0.2">
      <c r="A14" s="15"/>
      <c r="B14" s="6">
        <v>12</v>
      </c>
      <c r="C14" s="6"/>
      <c r="D14" s="6"/>
      <c r="E14" s="6"/>
    </row>
    <row r="15" spans="1:5" x14ac:dyDescent="0.2">
      <c r="A15" s="15"/>
      <c r="B15" s="6">
        <v>4</v>
      </c>
      <c r="C15" s="6"/>
      <c r="D15" s="6"/>
      <c r="E15" s="6"/>
    </row>
    <row r="16" spans="1:5" x14ac:dyDescent="0.2">
      <c r="A16" s="15"/>
      <c r="B16" s="6">
        <v>3</v>
      </c>
      <c r="C16" s="6"/>
      <c r="D16" s="6"/>
      <c r="E16" s="6"/>
    </row>
    <row r="17" spans="1:5" x14ac:dyDescent="0.2">
      <c r="A17" s="15"/>
      <c r="B17" s="6">
        <v>7</v>
      </c>
      <c r="C17" s="6"/>
      <c r="D17" s="6"/>
      <c r="E17" s="6"/>
    </row>
    <row r="18" spans="1:5" x14ac:dyDescent="0.2">
      <c r="A18" s="15"/>
      <c r="B18" s="6">
        <v>5</v>
      </c>
      <c r="C18" s="6"/>
      <c r="D18" s="6"/>
      <c r="E18" s="6"/>
    </row>
    <row r="19" spans="1:5" x14ac:dyDescent="0.2">
      <c r="A19" s="15"/>
      <c r="B19" s="6">
        <v>8</v>
      </c>
      <c r="C19" s="6"/>
      <c r="D19" s="6"/>
      <c r="E19" s="6"/>
    </row>
    <row r="20" spans="1:5" x14ac:dyDescent="0.2">
      <c r="A20" s="15"/>
      <c r="B20" s="6"/>
      <c r="C20" s="6"/>
      <c r="D20" s="6"/>
      <c r="E20" s="6"/>
    </row>
    <row r="21" spans="1:5" x14ac:dyDescent="0.2">
      <c r="A21" s="15" t="s">
        <v>14</v>
      </c>
      <c r="B21" s="6">
        <f>AVERAGE(B5:B19)</f>
        <v>6.1333333333333337</v>
      </c>
      <c r="C21" s="6" t="str">
        <f ca="1">_xlfn.FORMULATEXT(B21)</f>
        <v>=AVERAGE(B5:B19)</v>
      </c>
      <c r="D21" s="6"/>
      <c r="E21" s="6"/>
    </row>
    <row r="22" spans="1:5" x14ac:dyDescent="0.2">
      <c r="A22" s="15" t="s">
        <v>13</v>
      </c>
      <c r="B22" s="6">
        <f>_xlfn.VAR.S(B5:B19)</f>
        <v>7.4095238095238107</v>
      </c>
      <c r="C22" s="6" t="str">
        <f ca="1">_xlfn.FORMULATEXT(B22)</f>
        <v>=VAR.S(B5:B19)</v>
      </c>
      <c r="D22" s="6"/>
      <c r="E22" s="6"/>
    </row>
    <row r="23" spans="1:5" x14ac:dyDescent="0.2">
      <c r="A23" s="15"/>
      <c r="B23" s="6"/>
      <c r="C23" s="6"/>
      <c r="D23" s="6"/>
      <c r="E23" s="6"/>
    </row>
    <row r="24" spans="1:5" x14ac:dyDescent="0.2">
      <c r="A24" s="15" t="s">
        <v>12</v>
      </c>
      <c r="B24" s="6">
        <f>B21^2/B22</f>
        <v>5.0769494430162805</v>
      </c>
      <c r="C24" s="6" t="str">
        <f ca="1">_xlfn.FORMULATEXT(B24)</f>
        <v>=B21^2/B22</v>
      </c>
      <c r="D24" s="6"/>
      <c r="E24" s="6"/>
    </row>
    <row r="25" spans="1:5" x14ac:dyDescent="0.2">
      <c r="A25" s="15" t="s">
        <v>11</v>
      </c>
      <c r="B25" s="6">
        <f>B22/B21</f>
        <v>1.2080745341614909</v>
      </c>
      <c r="C25" s="6" t="str">
        <f ca="1">_xlfn.FORMULATEXT(B25)</f>
        <v>=B22/B21</v>
      </c>
      <c r="D25" s="6"/>
      <c r="E25" s="6"/>
    </row>
    <row r="26" spans="1:5" x14ac:dyDescent="0.2">
      <c r="A26" s="15"/>
      <c r="B26" s="6"/>
      <c r="C26" s="6"/>
      <c r="D26" s="6"/>
      <c r="E26" s="6"/>
    </row>
    <row r="27" spans="1:5" x14ac:dyDescent="0.2">
      <c r="A27" s="21" t="s">
        <v>10</v>
      </c>
      <c r="B27" s="6"/>
      <c r="C27" s="6"/>
      <c r="D27" s="6"/>
      <c r="E27" s="6"/>
    </row>
    <row r="28" spans="1:5" x14ac:dyDescent="0.2">
      <c r="A28" s="15" t="s">
        <v>9</v>
      </c>
      <c r="B28" s="6"/>
      <c r="C28" s="6">
        <f>_xlfn.GAMMA.DIST(6,B24,B25,TRUE)</f>
        <v>0.53962623409223731</v>
      </c>
      <c r="D28" s="6" t="str">
        <f ca="1">_xlfn.FORMULATEXT(C28)</f>
        <v>=GAMMA.DIST(6,B24,B25,TRUE)</v>
      </c>
      <c r="E28" s="6"/>
    </row>
    <row r="29" spans="1:5" x14ac:dyDescent="0.2">
      <c r="A29" s="15" t="s">
        <v>8</v>
      </c>
      <c r="B29" s="6"/>
      <c r="C29" s="6">
        <f>1-C28</f>
        <v>0.46037376590776269</v>
      </c>
      <c r="D29" s="6" t="str">
        <f ca="1">_xlfn.FORMULATEXT(C29)</f>
        <v>=1-C28</v>
      </c>
      <c r="E29" s="6"/>
    </row>
    <row r="30" spans="1:5" x14ac:dyDescent="0.2">
      <c r="A30" s="15" t="s">
        <v>7</v>
      </c>
      <c r="B30" s="6"/>
      <c r="C30" s="6">
        <f>_xlfn.GAMMA.DIST(6,B24,B25,FALSE)</f>
        <v>0.14720146746924048</v>
      </c>
      <c r="D30" s="6" t="str">
        <f ca="1">_xlfn.FORMULATEXT(C30)</f>
        <v>=GAMMA.DIST(6,B24,B25,FALSE)</v>
      </c>
      <c r="E30" s="6"/>
    </row>
    <row r="31" spans="1:5" x14ac:dyDescent="0.2">
      <c r="A31" s="15"/>
      <c r="B31" s="6"/>
      <c r="C31" s="6"/>
      <c r="D31" s="6"/>
      <c r="E31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GAMMA.DIST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2013-05-24T10:07:47Z</dcterms:created>
  <dcterms:modified xsi:type="dcterms:W3CDTF">2020-08-26T14:09:37Z</dcterms:modified>
</cp:coreProperties>
</file>